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ntero Resources Corporation - Windsor Unitization (068316-000076)\"/>
    </mc:Choice>
  </mc:AlternateContent>
  <xr:revisionPtr revIDLastSave="0" documentId="8_{5F282054-340A-492D-9553-3DF29F111284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QCTjfz6+CGFccGA/6pooIYXjamjOHnSySJjvN/23f5w="/>
    </ext>
  </extLst>
</workbook>
</file>

<file path=xl/calcChain.xml><?xml version="1.0" encoding="utf-8"?>
<calcChain xmlns="http://schemas.openxmlformats.org/spreadsheetml/2006/main">
  <c r="E183" i="1" l="1"/>
  <c r="E182" i="1"/>
  <c r="E181" i="1"/>
  <c r="E180" i="1"/>
  <c r="E144" i="1"/>
  <c r="E145" i="1"/>
  <c r="E150" i="1"/>
  <c r="E146" i="1"/>
  <c r="E143" i="1"/>
  <c r="E142" i="1"/>
  <c r="E141" i="1"/>
  <c r="E139" i="1"/>
  <c r="E138" i="1"/>
  <c r="E137" i="1"/>
</calcChain>
</file>

<file path=xl/sharedStrings.xml><?xml version="1.0" encoding="utf-8"?>
<sst xmlns="http://schemas.openxmlformats.org/spreadsheetml/2006/main" count="441" uniqueCount="129">
  <si>
    <t>Mineral Owners</t>
  </si>
  <si>
    <t>Name</t>
  </si>
  <si>
    <t>Leased
Yes or No</t>
  </si>
  <si>
    <t>Tract Number(s)</t>
  </si>
  <si>
    <t>Tax Map 
Parcel ID(s)</t>
  </si>
  <si>
    <t>Surface Acres 
in Unit (Net)</t>
  </si>
  <si>
    <t>Yes</t>
  </si>
  <si>
    <t>Working Interest Owners</t>
  </si>
  <si>
    <t>Surface Acres in Unit (Net)</t>
  </si>
  <si>
    <t>Potential Mineral Interest and Working Interests Owners</t>
  </si>
  <si>
    <t>Potential Surface Acres in Unit (Net)</t>
  </si>
  <si>
    <t xml:space="preserve">Antero Resources Corporation
Attn: Tyler Skavdahl
</t>
  </si>
  <si>
    <t>Exhibit H - Windsor Unit</t>
  </si>
  <si>
    <t>AMP Fund III, LP</t>
  </si>
  <si>
    <t>23-0000319.000</t>
  </si>
  <si>
    <t>AMP V, LP</t>
  </si>
  <si>
    <t>23-0000349.003</t>
  </si>
  <si>
    <t>AOYS Investments, LLC</t>
  </si>
  <si>
    <t>01-0021032.001</t>
  </si>
  <si>
    <t>Beaver Township BOE, nka, Noble Local School District</t>
  </si>
  <si>
    <t>No</t>
  </si>
  <si>
    <t>Unidentified</t>
  </si>
  <si>
    <t>Bernard Williamson III</t>
  </si>
  <si>
    <t>23-0000349.009</t>
  </si>
  <si>
    <t>23-0000349.008</t>
  </si>
  <si>
    <t>23-0000349.007</t>
  </si>
  <si>
    <t>23-0000349.006</t>
  </si>
  <si>
    <t>Billy L. Yoder and Mary A. Yoder</t>
  </si>
  <si>
    <t>01-0021027.000</t>
  </si>
  <si>
    <t>Bounty Minerals, LLC</t>
  </si>
  <si>
    <t>23-0000349.000</t>
  </si>
  <si>
    <t>Bruce Carpenter and Bobbie Carpenter, for their joint lives, remainder to the survivor of them</t>
  </si>
  <si>
    <t>23-0000567.001</t>
  </si>
  <si>
    <t>23-0000010.001</t>
  </si>
  <si>
    <t>23-0000010.000</t>
  </si>
  <si>
    <t>23-0000567.000</t>
  </si>
  <si>
    <t>Bruner Land Co.</t>
  </si>
  <si>
    <t>01-0021025.001</t>
  </si>
  <si>
    <t>01-0021025.003</t>
  </si>
  <si>
    <t>01-0021025.002</t>
  </si>
  <si>
    <t>Bruner Land Company</t>
  </si>
  <si>
    <t>01-0021039.002</t>
  </si>
  <si>
    <t>01-0021039.004</t>
  </si>
  <si>
    <t>01-0021039.003</t>
  </si>
  <si>
    <t>Capstone Holding Company</t>
  </si>
  <si>
    <t>23-0000294.000</t>
  </si>
  <si>
    <t>23-0000372.000</t>
  </si>
  <si>
    <t>23-0000400.000</t>
  </si>
  <si>
    <t>01-0021026.000</t>
  </si>
  <si>
    <t>01-0021030.000</t>
  </si>
  <si>
    <t>Carl J. Duch</t>
  </si>
  <si>
    <t>01-0021027.001</t>
  </si>
  <si>
    <t>01-0021029.000</t>
  </si>
  <si>
    <t>01-0021025.000</t>
  </si>
  <si>
    <t>01-0021026.002</t>
  </si>
  <si>
    <t>01-0050006.001</t>
  </si>
  <si>
    <t>01-0021026.003</t>
  </si>
  <si>
    <t>Charles C. Anderson and Betsy B. Anderson, husband and wife, for their joint lives, remainder to the survivor of them</t>
  </si>
  <si>
    <t>23-0000068.000</t>
  </si>
  <si>
    <t>Cheryl Huebner</t>
  </si>
  <si>
    <t>Cindy A. Arnold</t>
  </si>
  <si>
    <t>23-0000115.000</t>
  </si>
  <si>
    <t>Cindy Ann Ries</t>
  </si>
  <si>
    <t>23-0000496.000</t>
  </si>
  <si>
    <t>23-0000098.000</t>
  </si>
  <si>
    <t>23-0000707.001</t>
  </si>
  <si>
    <t>Connie Schenerlein</t>
  </si>
  <si>
    <t>CSX Transportation</t>
  </si>
  <si>
    <t>11B</t>
  </si>
  <si>
    <t>David Dubravetz</t>
  </si>
  <si>
    <t>01-0021032.000</t>
  </si>
  <si>
    <t>David L. Reed and Jean Ann Reed, husband and wife, for their joint lives, remainder to the survivor of them</t>
  </si>
  <si>
    <t>01-0050064.000</t>
  </si>
  <si>
    <t>Donald Bishop</t>
  </si>
  <si>
    <t>Eagle Ford Royalty, LLC</t>
  </si>
  <si>
    <t>Gary Bishop</t>
  </si>
  <si>
    <t>James L. Yoder and Melissa Ann Yoder, husband and wife</t>
  </si>
  <si>
    <t>Janette M. Friend</t>
  </si>
  <si>
    <t>23-0000349.002</t>
  </si>
  <si>
    <t xml:space="preserve">John D. Duch </t>
  </si>
  <si>
    <t>John D. Duch, Jr.</t>
  </si>
  <si>
    <t>John D. Pinnell</t>
  </si>
  <si>
    <t>23-0000349.005</t>
  </si>
  <si>
    <t>Joshua A. Lebovitz</t>
  </si>
  <si>
    <t>Larry R. Atkinson and Janice A. Atkinson, Trustees of the Larry R. Atkinson and Janice A. Atkinson Revocable Trust, dated September 3, 2014</t>
  </si>
  <si>
    <t>Lenhart, LLC</t>
  </si>
  <si>
    <t>01-0021081.000</t>
  </si>
  <si>
    <t>01-0021079.002</t>
  </si>
  <si>
    <t>Lincoln Energy Partners VI, LLC</t>
  </si>
  <si>
    <t>Louis S. Falisevac, Jr.</t>
  </si>
  <si>
    <t>MCDBR, LLC</t>
  </si>
  <si>
    <t>48A</t>
  </si>
  <si>
    <t>01-0021022.000</t>
  </si>
  <si>
    <t>48B</t>
  </si>
  <si>
    <t>48C</t>
  </si>
  <si>
    <t>01-0050065.001</t>
  </si>
  <si>
    <t>Michael Blanton and Shawn Coen Lee Richmond, for their joint lives, remainder to the survivor of them</t>
  </si>
  <si>
    <t>23-0000039.000</t>
  </si>
  <si>
    <t>Molly L. Beresh</t>
  </si>
  <si>
    <t>23-0000114.002</t>
  </si>
  <si>
    <t>23-0000114.001</t>
  </si>
  <si>
    <t>Niedoba Land &amp; Minerals, LLC</t>
  </si>
  <si>
    <t>Phive Starr Properties, LP</t>
  </si>
  <si>
    <t>R. Family Holdings, LLC</t>
  </si>
  <si>
    <t>Richard Drozdowski, Trustee of the Drozdowski Family Trust UAD December 9, 2020</t>
  </si>
  <si>
    <t>23-0000052.000</t>
  </si>
  <si>
    <t>Roberta J. Bates, Trustee of her successor Trustees, under The Bates Family Trust, dated 10/16/2001</t>
  </si>
  <si>
    <t>23-0000420.000</t>
  </si>
  <si>
    <t>Roger A. Trego</t>
  </si>
  <si>
    <t>Ruth-Maria P. Brutz and Philip N. Brutz, Co-Trustees of the Brutz Family Trust dated June 24, 2024</t>
  </si>
  <si>
    <t>23-0000199.000</t>
  </si>
  <si>
    <t>Sarah L. Gompers</t>
  </si>
  <si>
    <t>Scott K. Flood, Trustee of the Flood Trust, dated January 24, 2019</t>
  </si>
  <si>
    <t>Sherry K. Williamson</t>
  </si>
  <si>
    <t>23-0000098.001</t>
  </si>
  <si>
    <t>11A</t>
  </si>
  <si>
    <t>23-0000038.000</t>
  </si>
  <si>
    <t>Stephen Bishop</t>
  </si>
  <si>
    <t>Susan B. Heimerdinger</t>
  </si>
  <si>
    <t>Three Rivers Royalty III, LLC</t>
  </si>
  <si>
    <t>Timothy Bishop</t>
  </si>
  <si>
    <t>Trailway Resources, LLC</t>
  </si>
  <si>
    <t>Vine Royalty, L.P.</t>
  </si>
  <si>
    <t>Walter Roy Shanholtz and Jennifer Shanholtz, husband and wife</t>
  </si>
  <si>
    <t>State of Ohio
c/o Ohio Department of Transportation</t>
  </si>
  <si>
    <t>Stephanie R. Justice and James Justice, for their joint lives, remainder to the survivor of them.</t>
  </si>
  <si>
    <t>Walter Roy Shanholtz, husband and Jennifer Shanoltz, wife</t>
  </si>
  <si>
    <t>Stephanie R. Justice and James Justice, for their joint lives, remainder to the survivor of them</t>
  </si>
  <si>
    <t>Del Rio Royalty Company II, LLC
Attn: Craig Brede,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</si>
</sst>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b/>
      <sz val="12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/>
    <xf numFmtId="0" fontId="7" fillId="3" borderId="4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7" fillId="3" borderId="7" xfId="0" applyFont="1" applyFill="1" applyBorder="1" applyAlignment="1">
      <alignment horizontal="center" vertical="top" wrapText="1"/>
    </xf>
    <xf numFmtId="0" fontId="3" fillId="4" borderId="7" xfId="0" applyFont="1" applyFill="1" applyBorder="1" applyAlignment="1">
      <alignment horizontal="center" vertical="top" wrapText="1"/>
    </xf>
    <xf numFmtId="164" fontId="3" fillId="4" borderId="7" xfId="0" applyNumberFormat="1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49" fontId="3" fillId="4" borderId="7" xfId="0" applyNumberFormat="1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/>
    </xf>
    <xf numFmtId="0" fontId="3" fillId="4" borderId="7" xfId="0" applyFont="1" applyFill="1" applyBorder="1" applyAlignment="1">
      <alignment horizontal="center" wrapText="1"/>
    </xf>
    <xf numFmtId="164" fontId="3" fillId="4" borderId="7" xfId="0" applyNumberFormat="1" applyFont="1" applyFill="1" applyBorder="1" applyAlignment="1">
      <alignment horizontal="center"/>
    </xf>
    <xf numFmtId="0" fontId="10" fillId="4" borderId="7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center" wrapText="1"/>
    </xf>
    <xf numFmtId="0" fontId="10" fillId="4" borderId="7" xfId="0" applyFont="1" applyFill="1" applyBorder="1" applyAlignment="1">
      <alignment horizontal="center"/>
    </xf>
    <xf numFmtId="164" fontId="3" fillId="4" borderId="7" xfId="0" applyNumberFormat="1" applyFont="1" applyFill="1" applyBorder="1" applyAlignment="1">
      <alignment horizontal="center" vertical="top" wrapText="1"/>
    </xf>
    <xf numFmtId="49" fontId="3" fillId="4" borderId="7" xfId="0" applyNumberFormat="1" applyFont="1" applyFill="1" applyBorder="1" applyAlignment="1">
      <alignment horizontal="center" wrapText="1"/>
    </xf>
    <xf numFmtId="0" fontId="10" fillId="4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164" fontId="9" fillId="0" borderId="7" xfId="0" applyNumberFormat="1" applyFont="1" applyBorder="1" applyAlignment="1">
      <alignment horizontal="center" vertical="top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/>
    </xf>
    <xf numFmtId="0" fontId="6" fillId="4" borderId="0" xfId="0" applyFont="1" applyFill="1" applyAlignment="1">
      <alignment vertical="top" wrapText="1"/>
    </xf>
    <xf numFmtId="0" fontId="5" fillId="0" borderId="0" xfId="0" applyFont="1"/>
    <xf numFmtId="0" fontId="6" fillId="0" borderId="5" xfId="0" applyFont="1" applyBorder="1" applyAlignment="1">
      <alignment vertical="top" wrapText="1"/>
    </xf>
    <xf numFmtId="0" fontId="5" fillId="0" borderId="8" xfId="0" applyFont="1" applyBorder="1"/>
    <xf numFmtId="0" fontId="5" fillId="0" borderId="6" xfId="0" applyFont="1" applyBorder="1"/>
    <xf numFmtId="0" fontId="9" fillId="0" borderId="7" xfId="0" applyFont="1" applyBorder="1" applyAlignment="1">
      <alignment horizontal="center" vertical="top" wrapText="1"/>
    </xf>
    <xf numFmtId="0" fontId="2" fillId="0" borderId="7" xfId="0" applyFont="1" applyBorder="1"/>
    <xf numFmtId="0" fontId="3" fillId="4" borderId="7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49"/>
  <sheetViews>
    <sheetView tabSelected="1" zoomScaleNormal="100" workbookViewId="0">
      <selection activeCell="A9" sqref="A9:A12"/>
    </sheetView>
  </sheetViews>
  <sheetFormatPr defaultColWidth="14.453125" defaultRowHeight="15" customHeight="1" x14ac:dyDescent="0.35"/>
  <cols>
    <col min="1" max="1" width="101.1796875" customWidth="1"/>
    <col min="2" max="2" width="13.1796875" customWidth="1"/>
    <col min="3" max="3" width="13.453125" customWidth="1"/>
    <col min="4" max="4" width="20.7265625" customWidth="1"/>
    <col min="5" max="5" width="15.453125" customWidth="1"/>
    <col min="6" max="25" width="8.7265625" customWidth="1"/>
  </cols>
  <sheetData>
    <row r="1" spans="1:25" s="3" customFormat="1" ht="19.5" customHeight="1" x14ac:dyDescent="0.35">
      <c r="A1" s="28" t="s">
        <v>12</v>
      </c>
      <c r="B1" s="29"/>
      <c r="C1" s="29"/>
      <c r="D1" s="29"/>
      <c r="E1" s="29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18" customHeight="1" x14ac:dyDescent="0.35">
      <c r="A2" s="30" t="s">
        <v>0</v>
      </c>
      <c r="B2" s="31"/>
      <c r="C2" s="31"/>
      <c r="D2" s="31"/>
      <c r="E2" s="3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35.5" customHeight="1" x14ac:dyDescent="0.3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7" customHeight="1" x14ac:dyDescent="0.35">
      <c r="A4" s="12" t="s">
        <v>13</v>
      </c>
      <c r="B4" s="12" t="s">
        <v>6</v>
      </c>
      <c r="C4" s="12">
        <v>23</v>
      </c>
      <c r="D4" s="12" t="s">
        <v>14</v>
      </c>
      <c r="E4" s="13">
        <v>6.0056000000000003</v>
      </c>
    </row>
    <row r="5" spans="1:25" ht="15.5" x14ac:dyDescent="0.35">
      <c r="A5" s="39" t="s">
        <v>15</v>
      </c>
      <c r="B5" s="12" t="s">
        <v>6</v>
      </c>
      <c r="C5" s="12">
        <v>23</v>
      </c>
      <c r="D5" s="12" t="s">
        <v>14</v>
      </c>
      <c r="E5" s="13">
        <v>15.422000000000001</v>
      </c>
    </row>
    <row r="6" spans="1:25" ht="15.5" x14ac:dyDescent="0.35">
      <c r="A6" s="40"/>
      <c r="B6" s="12" t="s">
        <v>6</v>
      </c>
      <c r="C6" s="14">
        <v>28</v>
      </c>
      <c r="D6" s="12" t="s">
        <v>16</v>
      </c>
      <c r="E6" s="13">
        <v>2.484</v>
      </c>
    </row>
    <row r="7" spans="1:25" ht="17" customHeight="1" x14ac:dyDescent="0.35">
      <c r="A7" s="12" t="s">
        <v>17</v>
      </c>
      <c r="B7" s="12" t="s">
        <v>6</v>
      </c>
      <c r="C7" s="14">
        <v>31</v>
      </c>
      <c r="D7" s="12" t="s">
        <v>18</v>
      </c>
      <c r="E7" s="13">
        <v>1.6521843000000001</v>
      </c>
    </row>
    <row r="8" spans="1:25" ht="17" customHeight="1" x14ac:dyDescent="0.35">
      <c r="A8" s="12" t="s">
        <v>19</v>
      </c>
      <c r="B8" s="12" t="s">
        <v>20</v>
      </c>
      <c r="C8" s="12">
        <v>41</v>
      </c>
      <c r="D8" s="14" t="s">
        <v>21</v>
      </c>
      <c r="E8" s="13">
        <v>0.26300000000000001</v>
      </c>
    </row>
    <row r="9" spans="1:25" ht="15.5" x14ac:dyDescent="0.35">
      <c r="A9" s="39" t="s">
        <v>22</v>
      </c>
      <c r="B9" s="12" t="s">
        <v>6</v>
      </c>
      <c r="C9" s="12">
        <v>22</v>
      </c>
      <c r="D9" s="12" t="s">
        <v>23</v>
      </c>
      <c r="E9" s="13">
        <v>4.8925000000000001</v>
      </c>
    </row>
    <row r="10" spans="1:25" ht="15.5" x14ac:dyDescent="0.35">
      <c r="A10" s="40"/>
      <c r="B10" s="12" t="s">
        <v>6</v>
      </c>
      <c r="C10" s="14">
        <v>24</v>
      </c>
      <c r="D10" s="12" t="s">
        <v>24</v>
      </c>
      <c r="E10" s="13">
        <v>1.506</v>
      </c>
    </row>
    <row r="11" spans="1:25" ht="15.5" x14ac:dyDescent="0.35">
      <c r="A11" s="40"/>
      <c r="B11" s="12" t="s">
        <v>6</v>
      </c>
      <c r="C11" s="14">
        <v>25</v>
      </c>
      <c r="D11" s="12" t="s">
        <v>25</v>
      </c>
      <c r="E11" s="13">
        <v>1.37</v>
      </c>
    </row>
    <row r="12" spans="1:25" ht="15.5" x14ac:dyDescent="0.35">
      <c r="A12" s="40"/>
      <c r="B12" s="12" t="s">
        <v>6</v>
      </c>
      <c r="C12" s="14">
        <v>26</v>
      </c>
      <c r="D12" s="12" t="s">
        <v>26</v>
      </c>
      <c r="E12" s="13">
        <v>1.6234999999999999</v>
      </c>
    </row>
    <row r="13" spans="1:25" ht="17" customHeight="1" x14ac:dyDescent="0.35">
      <c r="A13" s="12" t="s">
        <v>27</v>
      </c>
      <c r="B13" s="12" t="s">
        <v>6</v>
      </c>
      <c r="C13" s="14">
        <v>34</v>
      </c>
      <c r="D13" s="15" t="s">
        <v>28</v>
      </c>
      <c r="E13" s="13">
        <v>0.78</v>
      </c>
    </row>
    <row r="14" spans="1:25" ht="17" customHeight="1" x14ac:dyDescent="0.35">
      <c r="A14" s="12" t="s">
        <v>29</v>
      </c>
      <c r="B14" s="12" t="s">
        <v>6</v>
      </c>
      <c r="C14" s="12">
        <v>21</v>
      </c>
      <c r="D14" s="12" t="s">
        <v>30</v>
      </c>
      <c r="E14" s="13">
        <v>18.488099999999999</v>
      </c>
    </row>
    <row r="15" spans="1:25" ht="15.5" x14ac:dyDescent="0.35">
      <c r="A15" s="39" t="s">
        <v>31</v>
      </c>
      <c r="B15" s="12" t="s">
        <v>6</v>
      </c>
      <c r="C15" s="12">
        <v>8</v>
      </c>
      <c r="D15" s="12" t="s">
        <v>32</v>
      </c>
      <c r="E15" s="13">
        <v>1.333</v>
      </c>
    </row>
    <row r="16" spans="1:25" ht="15.5" x14ac:dyDescent="0.35">
      <c r="A16" s="40"/>
      <c r="B16" s="12" t="s">
        <v>6</v>
      </c>
      <c r="C16" s="12">
        <v>9</v>
      </c>
      <c r="D16" s="12" t="s">
        <v>33</v>
      </c>
      <c r="E16" s="13">
        <v>0.222</v>
      </c>
    </row>
    <row r="17" spans="1:5" ht="15.5" x14ac:dyDescent="0.35">
      <c r="A17" s="40"/>
      <c r="B17" s="12" t="s">
        <v>6</v>
      </c>
      <c r="C17" s="12">
        <v>10</v>
      </c>
      <c r="D17" s="12" t="s">
        <v>34</v>
      </c>
      <c r="E17" s="13">
        <v>0.53100000000000003</v>
      </c>
    </row>
    <row r="18" spans="1:5" ht="15.5" x14ac:dyDescent="0.35">
      <c r="A18" s="40"/>
      <c r="B18" s="12" t="s">
        <v>6</v>
      </c>
      <c r="C18" s="12">
        <v>7</v>
      </c>
      <c r="D18" s="12" t="s">
        <v>35</v>
      </c>
      <c r="E18" s="13">
        <v>2.5830000000000002</v>
      </c>
    </row>
    <row r="19" spans="1:5" ht="15.5" x14ac:dyDescent="0.35">
      <c r="A19" s="39" t="s">
        <v>36</v>
      </c>
      <c r="B19" s="12" t="s">
        <v>6</v>
      </c>
      <c r="C19" s="12">
        <v>43</v>
      </c>
      <c r="D19" s="15" t="s">
        <v>37</v>
      </c>
      <c r="E19" s="13">
        <v>5.3999999999999999E-2</v>
      </c>
    </row>
    <row r="20" spans="1:5" ht="15.5" x14ac:dyDescent="0.35">
      <c r="A20" s="40"/>
      <c r="B20" s="12" t="s">
        <v>6</v>
      </c>
      <c r="C20" s="12">
        <v>44</v>
      </c>
      <c r="D20" s="12" t="s">
        <v>38</v>
      </c>
      <c r="E20" s="13">
        <v>5.9499999999999997E-2</v>
      </c>
    </row>
    <row r="21" spans="1:5" ht="15.5" x14ac:dyDescent="0.35">
      <c r="A21" s="40"/>
      <c r="B21" s="12" t="s">
        <v>6</v>
      </c>
      <c r="C21" s="12">
        <v>45</v>
      </c>
      <c r="D21" s="12" t="s">
        <v>39</v>
      </c>
      <c r="E21" s="13">
        <v>0.04</v>
      </c>
    </row>
    <row r="22" spans="1:5" ht="15.5" x14ac:dyDescent="0.35">
      <c r="A22" s="39" t="s">
        <v>40</v>
      </c>
      <c r="B22" s="12" t="s">
        <v>6</v>
      </c>
      <c r="C22" s="12">
        <v>42</v>
      </c>
      <c r="D22" s="12" t="s">
        <v>41</v>
      </c>
      <c r="E22" s="13">
        <v>0.38100000000000001</v>
      </c>
    </row>
    <row r="23" spans="1:5" ht="15.5" x14ac:dyDescent="0.35">
      <c r="A23" s="40"/>
      <c r="B23" s="12" t="s">
        <v>6</v>
      </c>
      <c r="C23" s="14">
        <v>46</v>
      </c>
      <c r="D23" s="12" t="s">
        <v>42</v>
      </c>
      <c r="E23" s="13">
        <v>2.1259999999999999</v>
      </c>
    </row>
    <row r="24" spans="1:5" ht="15.5" x14ac:dyDescent="0.35">
      <c r="A24" s="40"/>
      <c r="B24" s="12" t="s">
        <v>6</v>
      </c>
      <c r="C24" s="12">
        <v>47</v>
      </c>
      <c r="D24" s="12" t="s">
        <v>43</v>
      </c>
      <c r="E24" s="13">
        <v>3.9969999999999999</v>
      </c>
    </row>
    <row r="25" spans="1:5" ht="15.5" x14ac:dyDescent="0.35">
      <c r="A25" s="39" t="s">
        <v>44</v>
      </c>
      <c r="B25" s="12" t="s">
        <v>6</v>
      </c>
      <c r="C25" s="12">
        <v>1</v>
      </c>
      <c r="D25" s="12" t="s">
        <v>45</v>
      </c>
      <c r="E25" s="13">
        <v>0.77100000000000002</v>
      </c>
    </row>
    <row r="26" spans="1:5" ht="15.5" x14ac:dyDescent="0.35">
      <c r="A26" s="40"/>
      <c r="B26" s="12" t="s">
        <v>6</v>
      </c>
      <c r="C26" s="12">
        <v>3</v>
      </c>
      <c r="D26" s="12" t="s">
        <v>46</v>
      </c>
      <c r="E26" s="13">
        <v>58.29</v>
      </c>
    </row>
    <row r="27" spans="1:5" ht="15.5" x14ac:dyDescent="0.35">
      <c r="A27" s="40"/>
      <c r="B27" s="12" t="s">
        <v>6</v>
      </c>
      <c r="C27" s="12">
        <v>4</v>
      </c>
      <c r="D27" s="12" t="s">
        <v>47</v>
      </c>
      <c r="E27" s="13">
        <v>55.514000000000003</v>
      </c>
    </row>
    <row r="28" spans="1:5" ht="15.5" x14ac:dyDescent="0.35">
      <c r="A28" s="40"/>
      <c r="B28" s="12" t="s">
        <v>6</v>
      </c>
      <c r="C28" s="12">
        <v>35</v>
      </c>
      <c r="D28" s="15" t="s">
        <v>48</v>
      </c>
      <c r="E28" s="13">
        <v>17.688500000000001</v>
      </c>
    </row>
    <row r="29" spans="1:5" ht="15.5" x14ac:dyDescent="0.35">
      <c r="A29" s="40"/>
      <c r="B29" s="12" t="s">
        <v>6</v>
      </c>
      <c r="C29" s="12">
        <v>32</v>
      </c>
      <c r="D29" s="12" t="s">
        <v>49</v>
      </c>
      <c r="E29" s="13">
        <v>18.472000000000001</v>
      </c>
    </row>
    <row r="30" spans="1:5" ht="15.5" x14ac:dyDescent="0.35">
      <c r="A30" s="39" t="s">
        <v>50</v>
      </c>
      <c r="B30" s="12" t="s">
        <v>6</v>
      </c>
      <c r="C30" s="12">
        <v>33</v>
      </c>
      <c r="D30" s="15" t="s">
        <v>51</v>
      </c>
      <c r="E30" s="13">
        <v>2.5000000000000001E-3</v>
      </c>
    </row>
    <row r="31" spans="1:5" ht="15.5" x14ac:dyDescent="0.35">
      <c r="A31" s="40"/>
      <c r="B31" s="12" t="s">
        <v>6</v>
      </c>
      <c r="C31" s="14">
        <v>34</v>
      </c>
      <c r="D31" s="15" t="s">
        <v>28</v>
      </c>
      <c r="E31" s="13">
        <v>0.26</v>
      </c>
    </row>
    <row r="32" spans="1:5" ht="15.5" x14ac:dyDescent="0.35">
      <c r="A32" s="40"/>
      <c r="B32" s="12" t="s">
        <v>6</v>
      </c>
      <c r="C32" s="12">
        <v>35</v>
      </c>
      <c r="D32" s="15" t="s">
        <v>48</v>
      </c>
      <c r="E32" s="13">
        <v>5.8962000000000003</v>
      </c>
    </row>
    <row r="33" spans="1:5" ht="15.5" x14ac:dyDescent="0.35">
      <c r="A33" s="40"/>
      <c r="B33" s="12" t="s">
        <v>6</v>
      </c>
      <c r="C33" s="12">
        <v>36</v>
      </c>
      <c r="D33" s="12" t="s">
        <v>52</v>
      </c>
      <c r="E33" s="13">
        <v>1.4317</v>
      </c>
    </row>
    <row r="34" spans="1:5" ht="15.5" x14ac:dyDescent="0.35">
      <c r="A34" s="40"/>
      <c r="B34" s="12" t="s">
        <v>6</v>
      </c>
      <c r="C34" s="12">
        <v>37</v>
      </c>
      <c r="D34" s="15" t="s">
        <v>53</v>
      </c>
      <c r="E34" s="13">
        <v>0.57933000000000001</v>
      </c>
    </row>
    <row r="35" spans="1:5" ht="15.5" x14ac:dyDescent="0.35">
      <c r="A35" s="40"/>
      <c r="B35" s="12" t="s">
        <v>6</v>
      </c>
      <c r="C35" s="12">
        <v>38</v>
      </c>
      <c r="D35" s="12" t="s">
        <v>54</v>
      </c>
      <c r="E35" s="13">
        <v>0.158333</v>
      </c>
    </row>
    <row r="36" spans="1:5" ht="15.5" x14ac:dyDescent="0.35">
      <c r="A36" s="40"/>
      <c r="B36" s="12" t="s">
        <v>6</v>
      </c>
      <c r="C36" s="12">
        <v>39</v>
      </c>
      <c r="D36" s="12" t="s">
        <v>55</v>
      </c>
      <c r="E36" s="13">
        <v>2.8833299999999999E-2</v>
      </c>
    </row>
    <row r="37" spans="1:5" ht="15.5" x14ac:dyDescent="0.35">
      <c r="A37" s="40"/>
      <c r="B37" s="12" t="s">
        <v>6</v>
      </c>
      <c r="C37" s="12">
        <v>40</v>
      </c>
      <c r="D37" s="12" t="s">
        <v>56</v>
      </c>
      <c r="E37" s="13">
        <v>5.5833000000000001E-2</v>
      </c>
    </row>
    <row r="38" spans="1:5" ht="15.5" x14ac:dyDescent="0.35">
      <c r="A38" s="40"/>
      <c r="B38" s="12" t="s">
        <v>6</v>
      </c>
      <c r="C38" s="12">
        <v>43</v>
      </c>
      <c r="D38" s="15" t="s">
        <v>37</v>
      </c>
      <c r="E38" s="13">
        <v>1.7999999999999999E-2</v>
      </c>
    </row>
    <row r="39" spans="1:5" ht="15.5" x14ac:dyDescent="0.35">
      <c r="A39" s="40"/>
      <c r="B39" s="12" t="s">
        <v>6</v>
      </c>
      <c r="C39" s="12">
        <v>44</v>
      </c>
      <c r="D39" s="12" t="s">
        <v>38</v>
      </c>
      <c r="E39" s="13">
        <v>1.983E-2</v>
      </c>
    </row>
    <row r="40" spans="1:5" ht="15.5" x14ac:dyDescent="0.35">
      <c r="A40" s="40"/>
      <c r="B40" s="12" t="s">
        <v>6</v>
      </c>
      <c r="C40" s="12">
        <v>45</v>
      </c>
      <c r="D40" s="12" t="s">
        <v>39</v>
      </c>
      <c r="E40" s="13">
        <v>1.2999999999999999E-2</v>
      </c>
    </row>
    <row r="41" spans="1:5" ht="31" x14ac:dyDescent="0.35">
      <c r="A41" s="12" t="s">
        <v>57</v>
      </c>
      <c r="B41" s="12" t="s">
        <v>6</v>
      </c>
      <c r="C41" s="12">
        <v>6</v>
      </c>
      <c r="D41" s="12" t="s">
        <v>58</v>
      </c>
      <c r="E41" s="13">
        <v>10.609</v>
      </c>
    </row>
    <row r="42" spans="1:5" ht="15.5" x14ac:dyDescent="0.35">
      <c r="A42" s="39" t="s">
        <v>59</v>
      </c>
      <c r="B42" s="12" t="s">
        <v>6</v>
      </c>
      <c r="C42" s="12">
        <v>37</v>
      </c>
      <c r="D42" s="15" t="s">
        <v>53</v>
      </c>
      <c r="E42" s="13">
        <v>1.738</v>
      </c>
    </row>
    <row r="43" spans="1:5" ht="15.5" x14ac:dyDescent="0.35">
      <c r="A43" s="40"/>
      <c r="B43" s="12" t="s">
        <v>6</v>
      </c>
      <c r="C43" s="12">
        <v>38</v>
      </c>
      <c r="D43" s="12" t="s">
        <v>54</v>
      </c>
      <c r="E43" s="13">
        <v>0.47499999999999998</v>
      </c>
    </row>
    <row r="44" spans="1:5" ht="15.5" x14ac:dyDescent="0.35">
      <c r="A44" s="40"/>
      <c r="B44" s="12" t="s">
        <v>6</v>
      </c>
      <c r="C44" s="12">
        <v>39</v>
      </c>
      <c r="D44" s="12" t="s">
        <v>55</v>
      </c>
      <c r="E44" s="13">
        <v>8.6499999999999994E-2</v>
      </c>
    </row>
    <row r="45" spans="1:5" ht="17" customHeight="1" x14ac:dyDescent="0.35">
      <c r="A45" s="12" t="s">
        <v>60</v>
      </c>
      <c r="B45" s="12" t="s">
        <v>6</v>
      </c>
      <c r="C45" s="12">
        <v>13</v>
      </c>
      <c r="D45" s="12" t="s">
        <v>61</v>
      </c>
      <c r="E45" s="13">
        <v>0.58599999999999997</v>
      </c>
    </row>
    <row r="46" spans="1:5" ht="15.5" x14ac:dyDescent="0.35">
      <c r="A46" s="39" t="s">
        <v>62</v>
      </c>
      <c r="B46" s="12" t="s">
        <v>6</v>
      </c>
      <c r="C46" s="12">
        <v>14</v>
      </c>
      <c r="D46" s="12" t="s">
        <v>63</v>
      </c>
      <c r="E46" s="13">
        <v>0.60750000000000004</v>
      </c>
    </row>
    <row r="47" spans="1:5" ht="15.5" x14ac:dyDescent="0.35">
      <c r="A47" s="40"/>
      <c r="B47" s="12" t="s">
        <v>6</v>
      </c>
      <c r="C47" s="12">
        <v>15</v>
      </c>
      <c r="D47" s="12" t="s">
        <v>64</v>
      </c>
      <c r="E47" s="13">
        <v>14.054</v>
      </c>
    </row>
    <row r="48" spans="1:5" ht="15.5" x14ac:dyDescent="0.35">
      <c r="A48" s="40"/>
      <c r="B48" s="12" t="s">
        <v>6</v>
      </c>
      <c r="C48" s="12">
        <v>17</v>
      </c>
      <c r="D48" s="12" t="s">
        <v>65</v>
      </c>
      <c r="E48" s="13">
        <v>7.6999999999999999E-2</v>
      </c>
    </row>
    <row r="49" spans="1:5" ht="17" customHeight="1" x14ac:dyDescent="0.35">
      <c r="A49" s="12" t="s">
        <v>66</v>
      </c>
      <c r="B49" s="12" t="s">
        <v>6</v>
      </c>
      <c r="C49" s="12">
        <v>23</v>
      </c>
      <c r="D49" s="12" t="s">
        <v>14</v>
      </c>
      <c r="E49" s="13">
        <v>0.77110000000000001</v>
      </c>
    </row>
    <row r="50" spans="1:5" ht="17" customHeight="1" x14ac:dyDescent="0.35">
      <c r="A50" s="12" t="s">
        <v>67</v>
      </c>
      <c r="B50" s="12" t="s">
        <v>20</v>
      </c>
      <c r="C50" s="12" t="s">
        <v>68</v>
      </c>
      <c r="D50" s="12" t="s">
        <v>21</v>
      </c>
      <c r="E50" s="13">
        <v>0.184</v>
      </c>
    </row>
    <row r="51" spans="1:5" ht="17" customHeight="1" x14ac:dyDescent="0.35">
      <c r="A51" s="12" t="s">
        <v>69</v>
      </c>
      <c r="B51" s="12" t="s">
        <v>6</v>
      </c>
      <c r="C51" s="14">
        <v>30</v>
      </c>
      <c r="D51" s="12" t="s">
        <v>70</v>
      </c>
      <c r="E51" s="13">
        <v>8.4120000000000008</v>
      </c>
    </row>
    <row r="52" spans="1:5" ht="17" customHeight="1" x14ac:dyDescent="0.35">
      <c r="A52" s="12" t="s">
        <v>71</v>
      </c>
      <c r="B52" s="12" t="s">
        <v>6</v>
      </c>
      <c r="C52" s="12">
        <v>49</v>
      </c>
      <c r="D52" s="12" t="s">
        <v>72</v>
      </c>
      <c r="E52" s="13">
        <v>1.3049999999999999</v>
      </c>
    </row>
    <row r="53" spans="1:5" ht="17" customHeight="1" x14ac:dyDescent="0.35">
      <c r="A53" s="12" t="s">
        <v>73</v>
      </c>
      <c r="B53" s="12" t="s">
        <v>6</v>
      </c>
      <c r="C53" s="12">
        <v>23</v>
      </c>
      <c r="D53" s="12" t="s">
        <v>14</v>
      </c>
      <c r="E53" s="13">
        <v>3.0844</v>
      </c>
    </row>
    <row r="54" spans="1:5" ht="17" customHeight="1" x14ac:dyDescent="0.35">
      <c r="A54" s="12" t="s">
        <v>74</v>
      </c>
      <c r="B54" s="12" t="s">
        <v>6</v>
      </c>
      <c r="C54" s="12">
        <v>33</v>
      </c>
      <c r="D54" s="15" t="s">
        <v>51</v>
      </c>
      <c r="E54" s="13">
        <v>6.4130000000000003E-3</v>
      </c>
    </row>
    <row r="55" spans="1:5" ht="17" customHeight="1" x14ac:dyDescent="0.35">
      <c r="A55" s="12" t="s">
        <v>75</v>
      </c>
      <c r="B55" s="12" t="s">
        <v>6</v>
      </c>
      <c r="C55" s="12">
        <v>23</v>
      </c>
      <c r="D55" s="12" t="s">
        <v>14</v>
      </c>
      <c r="E55" s="13">
        <v>0.77110000000000001</v>
      </c>
    </row>
    <row r="56" spans="1:5" ht="17" customHeight="1" x14ac:dyDescent="0.35">
      <c r="A56" s="12" t="s">
        <v>76</v>
      </c>
      <c r="B56" s="12" t="s">
        <v>6</v>
      </c>
      <c r="C56" s="14">
        <v>31</v>
      </c>
      <c r="D56" s="12" t="s">
        <v>18</v>
      </c>
      <c r="E56" s="13">
        <v>3.8984999999999999</v>
      </c>
    </row>
    <row r="57" spans="1:5" ht="17" customHeight="1" x14ac:dyDescent="0.35">
      <c r="A57" s="14" t="s">
        <v>77</v>
      </c>
      <c r="B57" s="12" t="s">
        <v>6</v>
      </c>
      <c r="C57" s="14">
        <v>27</v>
      </c>
      <c r="D57" s="12" t="s">
        <v>78</v>
      </c>
      <c r="E57" s="13">
        <v>2.7639</v>
      </c>
    </row>
    <row r="58" spans="1:5" ht="17" customHeight="1" x14ac:dyDescent="0.35">
      <c r="A58" s="12" t="s">
        <v>79</v>
      </c>
      <c r="B58" s="12" t="s">
        <v>6</v>
      </c>
      <c r="C58" s="12">
        <v>36</v>
      </c>
      <c r="D58" s="12" t="s">
        <v>52</v>
      </c>
      <c r="E58" s="13">
        <v>1.4317</v>
      </c>
    </row>
    <row r="59" spans="1:5" ht="15.5" x14ac:dyDescent="0.35">
      <c r="A59" s="39" t="s">
        <v>80</v>
      </c>
      <c r="B59" s="12" t="s">
        <v>6</v>
      </c>
      <c r="C59" s="12">
        <v>33</v>
      </c>
      <c r="D59" s="15" t="s">
        <v>51</v>
      </c>
      <c r="E59" s="13">
        <v>2.5000000000000001E-3</v>
      </c>
    </row>
    <row r="60" spans="1:5" ht="15.5" x14ac:dyDescent="0.35">
      <c r="A60" s="40"/>
      <c r="B60" s="12" t="s">
        <v>6</v>
      </c>
      <c r="C60" s="14">
        <v>34</v>
      </c>
      <c r="D60" s="15" t="s">
        <v>28</v>
      </c>
      <c r="E60" s="13">
        <v>0.26</v>
      </c>
    </row>
    <row r="61" spans="1:5" ht="15.5" x14ac:dyDescent="0.35">
      <c r="A61" s="40"/>
      <c r="B61" s="12" t="s">
        <v>6</v>
      </c>
      <c r="C61" s="12">
        <v>35</v>
      </c>
      <c r="D61" s="15" t="s">
        <v>48</v>
      </c>
      <c r="E61" s="13">
        <v>5.8962000000000003</v>
      </c>
    </row>
    <row r="62" spans="1:5" ht="15.5" x14ac:dyDescent="0.35">
      <c r="A62" s="40"/>
      <c r="B62" s="12" t="s">
        <v>6</v>
      </c>
      <c r="C62" s="12">
        <v>37</v>
      </c>
      <c r="D62" s="15" t="s">
        <v>53</v>
      </c>
      <c r="E62" s="13">
        <v>0.57933000000000001</v>
      </c>
    </row>
    <row r="63" spans="1:5" ht="15.5" x14ac:dyDescent="0.35">
      <c r="A63" s="40"/>
      <c r="B63" s="12" t="s">
        <v>6</v>
      </c>
      <c r="C63" s="12">
        <v>38</v>
      </c>
      <c r="D63" s="12" t="s">
        <v>54</v>
      </c>
      <c r="E63" s="13">
        <v>0.158333</v>
      </c>
    </row>
    <row r="64" spans="1:5" ht="15.5" x14ac:dyDescent="0.35">
      <c r="A64" s="40"/>
      <c r="B64" s="12" t="s">
        <v>6</v>
      </c>
      <c r="C64" s="12">
        <v>39</v>
      </c>
      <c r="D64" s="12" t="s">
        <v>55</v>
      </c>
      <c r="E64" s="13">
        <v>2.8833299999999999E-2</v>
      </c>
    </row>
    <row r="65" spans="1:5" ht="15.5" x14ac:dyDescent="0.35">
      <c r="A65" s="40"/>
      <c r="B65" s="12" t="s">
        <v>6</v>
      </c>
      <c r="C65" s="12">
        <v>40</v>
      </c>
      <c r="D65" s="12" t="s">
        <v>56</v>
      </c>
      <c r="E65" s="13">
        <v>5.5833000000000001E-2</v>
      </c>
    </row>
    <row r="66" spans="1:5" ht="15.5" x14ac:dyDescent="0.35">
      <c r="A66" s="40"/>
      <c r="B66" s="12" t="s">
        <v>6</v>
      </c>
      <c r="C66" s="12">
        <v>43</v>
      </c>
      <c r="D66" s="15" t="s">
        <v>37</v>
      </c>
      <c r="E66" s="13">
        <v>1.7999999999999999E-2</v>
      </c>
    </row>
    <row r="67" spans="1:5" ht="15.5" x14ac:dyDescent="0.35">
      <c r="A67" s="40"/>
      <c r="B67" s="12" t="s">
        <v>6</v>
      </c>
      <c r="C67" s="12">
        <v>44</v>
      </c>
      <c r="D67" s="12" t="s">
        <v>38</v>
      </c>
      <c r="E67" s="13">
        <v>1.983E-2</v>
      </c>
    </row>
    <row r="68" spans="1:5" ht="15.5" x14ac:dyDescent="0.35">
      <c r="A68" s="40"/>
      <c r="B68" s="12" t="s">
        <v>6</v>
      </c>
      <c r="C68" s="12">
        <v>45</v>
      </c>
      <c r="D68" s="12" t="s">
        <v>39</v>
      </c>
      <c r="E68" s="13">
        <v>1.2999999999999999E-2</v>
      </c>
    </row>
    <row r="69" spans="1:5" ht="17" customHeight="1" x14ac:dyDescent="0.35">
      <c r="A69" s="14" t="s">
        <v>81</v>
      </c>
      <c r="B69" s="12" t="s">
        <v>6</v>
      </c>
      <c r="C69" s="14">
        <v>29</v>
      </c>
      <c r="D69" s="12" t="s">
        <v>82</v>
      </c>
      <c r="E69" s="13">
        <v>1.298</v>
      </c>
    </row>
    <row r="70" spans="1:5" ht="17" customHeight="1" x14ac:dyDescent="0.35">
      <c r="A70" s="12" t="s">
        <v>83</v>
      </c>
      <c r="B70" s="12" t="s">
        <v>6</v>
      </c>
      <c r="C70" s="12">
        <v>33</v>
      </c>
      <c r="D70" s="15" t="s">
        <v>51</v>
      </c>
      <c r="E70" s="13">
        <v>1.4999999999999999E-4</v>
      </c>
    </row>
    <row r="71" spans="1:5" ht="15.5" x14ac:dyDescent="0.35">
      <c r="A71" s="39" t="s">
        <v>84</v>
      </c>
      <c r="B71" s="12" t="s">
        <v>6</v>
      </c>
      <c r="C71" s="12">
        <v>33</v>
      </c>
      <c r="D71" s="15" t="s">
        <v>51</v>
      </c>
      <c r="E71" s="13">
        <v>2.5000000000000001E-3</v>
      </c>
    </row>
    <row r="72" spans="1:5" ht="15.5" x14ac:dyDescent="0.35">
      <c r="A72" s="40"/>
      <c r="B72" s="12" t="s">
        <v>6</v>
      </c>
      <c r="C72" s="14">
        <v>34</v>
      </c>
      <c r="D72" s="15" t="s">
        <v>28</v>
      </c>
      <c r="E72" s="13">
        <v>0.26</v>
      </c>
    </row>
    <row r="73" spans="1:5" ht="15.5" x14ac:dyDescent="0.35">
      <c r="A73" s="40"/>
      <c r="B73" s="12" t="s">
        <v>6</v>
      </c>
      <c r="C73" s="12">
        <v>35</v>
      </c>
      <c r="D73" s="15" t="s">
        <v>48</v>
      </c>
      <c r="E73" s="13">
        <v>5.8962000000000003</v>
      </c>
    </row>
    <row r="74" spans="1:5" ht="15.5" x14ac:dyDescent="0.35">
      <c r="A74" s="40"/>
      <c r="B74" s="12" t="s">
        <v>6</v>
      </c>
      <c r="C74" s="12">
        <v>36</v>
      </c>
      <c r="D74" s="12" t="s">
        <v>52</v>
      </c>
      <c r="E74" s="13">
        <v>1.4317</v>
      </c>
    </row>
    <row r="75" spans="1:5" ht="15.5" x14ac:dyDescent="0.35">
      <c r="A75" s="40"/>
      <c r="B75" s="12" t="s">
        <v>6</v>
      </c>
      <c r="C75" s="12">
        <v>37</v>
      </c>
      <c r="D75" s="15" t="s">
        <v>53</v>
      </c>
      <c r="E75" s="13">
        <v>0.57933000000000001</v>
      </c>
    </row>
    <row r="76" spans="1:5" ht="15.5" x14ac:dyDescent="0.35">
      <c r="A76" s="40"/>
      <c r="B76" s="12" t="s">
        <v>6</v>
      </c>
      <c r="C76" s="12">
        <v>38</v>
      </c>
      <c r="D76" s="12" t="s">
        <v>54</v>
      </c>
      <c r="E76" s="13">
        <v>0.158333</v>
      </c>
    </row>
    <row r="77" spans="1:5" ht="15.5" x14ac:dyDescent="0.35">
      <c r="A77" s="40"/>
      <c r="B77" s="12" t="s">
        <v>6</v>
      </c>
      <c r="C77" s="12">
        <v>39</v>
      </c>
      <c r="D77" s="12" t="s">
        <v>55</v>
      </c>
      <c r="E77" s="13">
        <v>2.8833299999999999E-2</v>
      </c>
    </row>
    <row r="78" spans="1:5" ht="15.5" x14ac:dyDescent="0.35">
      <c r="A78" s="40"/>
      <c r="B78" s="12" t="s">
        <v>6</v>
      </c>
      <c r="C78" s="12">
        <v>40</v>
      </c>
      <c r="D78" s="12" t="s">
        <v>56</v>
      </c>
      <c r="E78" s="13">
        <v>5.5833000000000001E-2</v>
      </c>
    </row>
    <row r="79" spans="1:5" ht="15.5" x14ac:dyDescent="0.35">
      <c r="A79" s="40"/>
      <c r="B79" s="12" t="s">
        <v>6</v>
      </c>
      <c r="C79" s="12">
        <v>43</v>
      </c>
      <c r="D79" s="15" t="s">
        <v>37</v>
      </c>
      <c r="E79" s="13">
        <v>1.7999999999999999E-2</v>
      </c>
    </row>
    <row r="80" spans="1:5" ht="15.5" x14ac:dyDescent="0.35">
      <c r="A80" s="40"/>
      <c r="B80" s="12" t="s">
        <v>6</v>
      </c>
      <c r="C80" s="12">
        <v>44</v>
      </c>
      <c r="D80" s="12" t="s">
        <v>38</v>
      </c>
      <c r="E80" s="13">
        <v>1.983E-2</v>
      </c>
    </row>
    <row r="81" spans="1:5" ht="15.5" x14ac:dyDescent="0.35">
      <c r="A81" s="40"/>
      <c r="B81" s="12" t="s">
        <v>6</v>
      </c>
      <c r="C81" s="12">
        <v>45</v>
      </c>
      <c r="D81" s="12" t="s">
        <v>39</v>
      </c>
      <c r="E81" s="13">
        <v>1.2999999999999999E-2</v>
      </c>
    </row>
    <row r="82" spans="1:5" ht="15.5" x14ac:dyDescent="0.35">
      <c r="A82" s="39" t="s">
        <v>85</v>
      </c>
      <c r="B82" s="12" t="s">
        <v>6</v>
      </c>
      <c r="C82" s="14">
        <v>50</v>
      </c>
      <c r="D82" s="14" t="s">
        <v>86</v>
      </c>
      <c r="E82" s="13">
        <v>17.940000000000001</v>
      </c>
    </row>
    <row r="83" spans="1:5" ht="15.5" x14ac:dyDescent="0.35">
      <c r="A83" s="40"/>
      <c r="B83" s="12" t="s">
        <v>6</v>
      </c>
      <c r="C83" s="14">
        <v>52</v>
      </c>
      <c r="D83" s="16" t="s">
        <v>87</v>
      </c>
      <c r="E83" s="13">
        <v>0.14000000000000001</v>
      </c>
    </row>
    <row r="84" spans="1:5" ht="17" customHeight="1" x14ac:dyDescent="0.35">
      <c r="A84" s="12" t="s">
        <v>88</v>
      </c>
      <c r="B84" s="12" t="s">
        <v>20</v>
      </c>
      <c r="C84" s="12">
        <v>7</v>
      </c>
      <c r="D84" s="12" t="s">
        <v>35</v>
      </c>
      <c r="E84" s="13">
        <v>2.5830000000000002</v>
      </c>
    </row>
    <row r="85" spans="1:5" ht="17" customHeight="1" x14ac:dyDescent="0.35">
      <c r="A85" s="12" t="s">
        <v>89</v>
      </c>
      <c r="B85" s="12" t="s">
        <v>6</v>
      </c>
      <c r="C85" s="14">
        <v>30</v>
      </c>
      <c r="D85" s="12" t="s">
        <v>70</v>
      </c>
      <c r="E85" s="13">
        <v>8.4120000000000008</v>
      </c>
    </row>
    <row r="86" spans="1:5" ht="15.5" x14ac:dyDescent="0.35">
      <c r="A86" s="39" t="s">
        <v>90</v>
      </c>
      <c r="B86" s="12" t="s">
        <v>6</v>
      </c>
      <c r="C86" s="12" t="s">
        <v>91</v>
      </c>
      <c r="D86" s="12" t="s">
        <v>92</v>
      </c>
      <c r="E86" s="13">
        <v>9.8019999999999996</v>
      </c>
    </row>
    <row r="87" spans="1:5" ht="15.5" x14ac:dyDescent="0.35">
      <c r="A87" s="40"/>
      <c r="B87" s="12" t="s">
        <v>6</v>
      </c>
      <c r="C87" s="12" t="s">
        <v>93</v>
      </c>
      <c r="D87" s="12" t="s">
        <v>92</v>
      </c>
      <c r="E87" s="13">
        <v>0.47949999999999998</v>
      </c>
    </row>
    <row r="88" spans="1:5" ht="15.5" x14ac:dyDescent="0.35">
      <c r="A88" s="40"/>
      <c r="B88" s="12" t="s">
        <v>6</v>
      </c>
      <c r="C88" s="12" t="s">
        <v>94</v>
      </c>
      <c r="D88" s="12" t="s">
        <v>92</v>
      </c>
      <c r="E88" s="13">
        <v>24.56</v>
      </c>
    </row>
    <row r="89" spans="1:5" ht="15.5" x14ac:dyDescent="0.35">
      <c r="A89" s="40"/>
      <c r="B89" s="12" t="s">
        <v>6</v>
      </c>
      <c r="C89" s="14">
        <v>51</v>
      </c>
      <c r="D89" s="14" t="s">
        <v>95</v>
      </c>
      <c r="E89" s="13">
        <v>7.3999999999999996E-2</v>
      </c>
    </row>
    <row r="90" spans="1:5" ht="17" customHeight="1" x14ac:dyDescent="0.35">
      <c r="A90" s="12" t="s">
        <v>96</v>
      </c>
      <c r="B90" s="12" t="s">
        <v>6</v>
      </c>
      <c r="C90" s="12">
        <v>12</v>
      </c>
      <c r="D90" s="12" t="s">
        <v>97</v>
      </c>
      <c r="E90" s="13">
        <v>0.43099999999999999</v>
      </c>
    </row>
    <row r="91" spans="1:5" ht="15.5" x14ac:dyDescent="0.35">
      <c r="A91" s="39" t="s">
        <v>98</v>
      </c>
      <c r="B91" s="12" t="s">
        <v>6</v>
      </c>
      <c r="C91" s="14">
        <v>19</v>
      </c>
      <c r="D91" s="12" t="s">
        <v>99</v>
      </c>
      <c r="E91" s="13">
        <v>0.61699999999999999</v>
      </c>
    </row>
    <row r="92" spans="1:5" ht="15.5" x14ac:dyDescent="0.35">
      <c r="A92" s="40"/>
      <c r="B92" s="12" t="s">
        <v>6</v>
      </c>
      <c r="C92" s="14">
        <v>20</v>
      </c>
      <c r="D92" s="12" t="s">
        <v>100</v>
      </c>
      <c r="E92" s="13">
        <v>5.7000000000000002E-2</v>
      </c>
    </row>
    <row r="93" spans="1:5" ht="17" customHeight="1" x14ac:dyDescent="0.35">
      <c r="A93" s="12" t="s">
        <v>101</v>
      </c>
      <c r="B93" s="12" t="s">
        <v>6</v>
      </c>
      <c r="C93" s="12">
        <v>33</v>
      </c>
      <c r="D93" s="15" t="s">
        <v>51</v>
      </c>
      <c r="E93" s="13">
        <v>9.3800000000000003E-4</v>
      </c>
    </row>
    <row r="94" spans="1:5" ht="17" customHeight="1" x14ac:dyDescent="0.35">
      <c r="A94" s="12" t="s">
        <v>102</v>
      </c>
      <c r="B94" s="12" t="s">
        <v>6</v>
      </c>
      <c r="C94" s="14">
        <v>31</v>
      </c>
      <c r="D94" s="12" t="s">
        <v>18</v>
      </c>
      <c r="E94" s="13">
        <v>2.2463156999999998</v>
      </c>
    </row>
    <row r="95" spans="1:5" ht="15.5" x14ac:dyDescent="0.35">
      <c r="A95" s="39" t="s">
        <v>103</v>
      </c>
      <c r="B95" s="12" t="s">
        <v>6</v>
      </c>
      <c r="C95" s="12" t="s">
        <v>91</v>
      </c>
      <c r="D95" s="12" t="s">
        <v>92</v>
      </c>
      <c r="E95" s="13">
        <v>9.8019999999999996</v>
      </c>
    </row>
    <row r="96" spans="1:5" ht="15.5" x14ac:dyDescent="0.35">
      <c r="A96" s="40"/>
      <c r="B96" s="12" t="s">
        <v>6</v>
      </c>
      <c r="C96" s="12" t="s">
        <v>93</v>
      </c>
      <c r="D96" s="12" t="s">
        <v>92</v>
      </c>
      <c r="E96" s="13">
        <v>0.47949999999999998</v>
      </c>
    </row>
    <row r="97" spans="1:5" ht="17" customHeight="1" x14ac:dyDescent="0.35">
      <c r="A97" s="12" t="s">
        <v>104</v>
      </c>
      <c r="B97" s="12" t="s">
        <v>6</v>
      </c>
      <c r="C97" s="12">
        <v>18</v>
      </c>
      <c r="D97" s="12" t="s">
        <v>105</v>
      </c>
      <c r="E97" s="13">
        <v>43.360999999999997</v>
      </c>
    </row>
    <row r="98" spans="1:5" ht="17" customHeight="1" x14ac:dyDescent="0.35">
      <c r="A98" s="12" t="s">
        <v>106</v>
      </c>
      <c r="B98" s="12" t="s">
        <v>6</v>
      </c>
      <c r="C98" s="12">
        <v>2</v>
      </c>
      <c r="D98" s="12" t="s">
        <v>107</v>
      </c>
      <c r="E98" s="13">
        <v>11.882</v>
      </c>
    </row>
    <row r="99" spans="1:5" ht="17" customHeight="1" x14ac:dyDescent="0.35">
      <c r="A99" s="12" t="s">
        <v>108</v>
      </c>
      <c r="B99" s="12" t="s">
        <v>6</v>
      </c>
      <c r="C99" s="14">
        <v>30</v>
      </c>
      <c r="D99" s="12" t="s">
        <v>70</v>
      </c>
      <c r="E99" s="13">
        <v>8.4120000000000008</v>
      </c>
    </row>
    <row r="100" spans="1:5" ht="17" customHeight="1" x14ac:dyDescent="0.35">
      <c r="A100" s="12" t="s">
        <v>109</v>
      </c>
      <c r="B100" s="12" t="s">
        <v>6</v>
      </c>
      <c r="C100" s="14">
        <v>5</v>
      </c>
      <c r="D100" s="12" t="s">
        <v>110</v>
      </c>
      <c r="E100" s="13">
        <v>18.396999999999998</v>
      </c>
    </row>
    <row r="101" spans="1:5" ht="15.5" x14ac:dyDescent="0.35">
      <c r="A101" s="39" t="s">
        <v>111</v>
      </c>
      <c r="B101" s="12" t="s">
        <v>6</v>
      </c>
      <c r="C101" s="14">
        <v>19</v>
      </c>
      <c r="D101" s="12" t="s">
        <v>99</v>
      </c>
      <c r="E101" s="13">
        <v>0.61699999999999999</v>
      </c>
    </row>
    <row r="102" spans="1:5" ht="15.5" x14ac:dyDescent="0.35">
      <c r="A102" s="40"/>
      <c r="B102" s="12" t="s">
        <v>6</v>
      </c>
      <c r="C102" s="14">
        <v>20</v>
      </c>
      <c r="D102" s="12" t="s">
        <v>100</v>
      </c>
      <c r="E102" s="13">
        <v>5.7000000000000002E-2</v>
      </c>
    </row>
    <row r="103" spans="1:5" ht="15.5" x14ac:dyDescent="0.35">
      <c r="A103" s="39" t="s">
        <v>112</v>
      </c>
      <c r="B103" s="12" t="s">
        <v>6</v>
      </c>
      <c r="C103" s="12">
        <v>14</v>
      </c>
      <c r="D103" s="12" t="s">
        <v>63</v>
      </c>
      <c r="E103" s="13">
        <v>0.60750000000000004</v>
      </c>
    </row>
    <row r="104" spans="1:5" ht="15.5" x14ac:dyDescent="0.35">
      <c r="A104" s="40"/>
      <c r="B104" s="12" t="s">
        <v>6</v>
      </c>
      <c r="C104" s="12">
        <v>15</v>
      </c>
      <c r="D104" s="12" t="s">
        <v>64</v>
      </c>
      <c r="E104" s="13">
        <v>14.054</v>
      </c>
    </row>
    <row r="105" spans="1:5" ht="15.5" x14ac:dyDescent="0.35">
      <c r="A105" s="40"/>
      <c r="B105" s="12" t="s">
        <v>6</v>
      </c>
      <c r="C105" s="12">
        <v>17</v>
      </c>
      <c r="D105" s="12" t="s">
        <v>65</v>
      </c>
      <c r="E105" s="13">
        <v>7.6999999999999999E-2</v>
      </c>
    </row>
    <row r="106" spans="1:5" ht="15.5" x14ac:dyDescent="0.35">
      <c r="A106" s="39" t="s">
        <v>113</v>
      </c>
      <c r="B106" s="12" t="s">
        <v>6</v>
      </c>
      <c r="C106" s="12">
        <v>22</v>
      </c>
      <c r="D106" s="12" t="s">
        <v>23</v>
      </c>
      <c r="E106" s="13">
        <v>4.8925000000000001</v>
      </c>
    </row>
    <row r="107" spans="1:5" ht="15.5" x14ac:dyDescent="0.35">
      <c r="A107" s="40"/>
      <c r="B107" s="12" t="s">
        <v>6</v>
      </c>
      <c r="C107" s="14">
        <v>24</v>
      </c>
      <c r="D107" s="12" t="s">
        <v>24</v>
      </c>
      <c r="E107" s="13">
        <v>1.506</v>
      </c>
    </row>
    <row r="108" spans="1:5" ht="15.5" x14ac:dyDescent="0.35">
      <c r="A108" s="40"/>
      <c r="B108" s="12" t="s">
        <v>6</v>
      </c>
      <c r="C108" s="14">
        <v>25</v>
      </c>
      <c r="D108" s="12" t="s">
        <v>25</v>
      </c>
      <c r="E108" s="13">
        <v>1.37</v>
      </c>
    </row>
    <row r="109" spans="1:5" ht="15.5" x14ac:dyDescent="0.35">
      <c r="A109" s="40"/>
      <c r="B109" s="12" t="s">
        <v>6</v>
      </c>
      <c r="C109" s="14">
        <v>26</v>
      </c>
      <c r="D109" s="12" t="s">
        <v>26</v>
      </c>
      <c r="E109" s="13">
        <v>1.6234999999999999</v>
      </c>
    </row>
    <row r="110" spans="1:5" ht="31" x14ac:dyDescent="0.35">
      <c r="A110" s="12" t="s">
        <v>124</v>
      </c>
      <c r="B110" s="12" t="s">
        <v>20</v>
      </c>
      <c r="C110" s="12">
        <v>16</v>
      </c>
      <c r="D110" s="12" t="s">
        <v>114</v>
      </c>
      <c r="E110" s="13">
        <v>0.122</v>
      </c>
    </row>
    <row r="111" spans="1:5" ht="17" customHeight="1" x14ac:dyDescent="0.35">
      <c r="A111" s="12" t="s">
        <v>125</v>
      </c>
      <c r="B111" s="12" t="s">
        <v>6</v>
      </c>
      <c r="C111" s="12" t="s">
        <v>115</v>
      </c>
      <c r="D111" s="12" t="s">
        <v>116</v>
      </c>
      <c r="E111" s="13">
        <v>0.247</v>
      </c>
    </row>
    <row r="112" spans="1:5" ht="17" customHeight="1" x14ac:dyDescent="0.35">
      <c r="A112" s="12" t="s">
        <v>117</v>
      </c>
      <c r="B112" s="12" t="s">
        <v>6</v>
      </c>
      <c r="C112" s="12">
        <v>23</v>
      </c>
      <c r="D112" s="12" t="s">
        <v>14</v>
      </c>
      <c r="E112" s="13">
        <v>0.77110000000000001</v>
      </c>
    </row>
    <row r="113" spans="1:25" ht="15.5" x14ac:dyDescent="0.35">
      <c r="A113" s="39" t="s">
        <v>118</v>
      </c>
      <c r="B113" s="12" t="s">
        <v>6</v>
      </c>
      <c r="C113" s="14">
        <v>19</v>
      </c>
      <c r="D113" s="12" t="s">
        <v>99</v>
      </c>
      <c r="E113" s="13">
        <v>0.61699999999999999</v>
      </c>
    </row>
    <row r="114" spans="1:25" ht="15.5" x14ac:dyDescent="0.35">
      <c r="A114" s="40"/>
      <c r="B114" s="12" t="s">
        <v>6</v>
      </c>
      <c r="C114" s="14">
        <v>20</v>
      </c>
      <c r="D114" s="12" t="s">
        <v>100</v>
      </c>
      <c r="E114" s="13">
        <v>5.7000000000000002E-2</v>
      </c>
    </row>
    <row r="115" spans="1:25" ht="17" customHeight="1" x14ac:dyDescent="0.35">
      <c r="A115" s="12" t="s">
        <v>119</v>
      </c>
      <c r="B115" s="12" t="s">
        <v>6</v>
      </c>
      <c r="C115" s="12">
        <v>21</v>
      </c>
      <c r="D115" s="12" t="s">
        <v>30</v>
      </c>
      <c r="E115" s="13">
        <v>0.25280000000000002</v>
      </c>
    </row>
    <row r="116" spans="1:25" ht="17" customHeight="1" x14ac:dyDescent="0.35">
      <c r="A116" s="12" t="s">
        <v>120</v>
      </c>
      <c r="B116" s="12" t="s">
        <v>6</v>
      </c>
      <c r="C116" s="12">
        <v>23</v>
      </c>
      <c r="D116" s="12" t="s">
        <v>14</v>
      </c>
      <c r="E116" s="13">
        <v>0.77110000000000001</v>
      </c>
    </row>
    <row r="117" spans="1:25" ht="17" customHeight="1" x14ac:dyDescent="0.35">
      <c r="A117" s="12" t="s">
        <v>121</v>
      </c>
      <c r="B117" s="12" t="s">
        <v>6</v>
      </c>
      <c r="C117" s="12">
        <v>23</v>
      </c>
      <c r="D117" s="12" t="s">
        <v>14</v>
      </c>
      <c r="E117" s="13">
        <v>3.2475000000000001</v>
      </c>
    </row>
    <row r="118" spans="1:25" ht="17" customHeight="1" x14ac:dyDescent="0.35">
      <c r="A118" s="12" t="s">
        <v>122</v>
      </c>
      <c r="B118" s="12" t="s">
        <v>6</v>
      </c>
      <c r="C118" s="12">
        <v>21</v>
      </c>
      <c r="D118" s="12" t="s">
        <v>30</v>
      </c>
      <c r="E118" s="13">
        <v>3.355</v>
      </c>
    </row>
    <row r="119" spans="1:25" ht="15.5" x14ac:dyDescent="0.35">
      <c r="A119" s="39" t="s">
        <v>123</v>
      </c>
      <c r="B119" s="12" t="s">
        <v>6</v>
      </c>
      <c r="C119" s="12">
        <v>40</v>
      </c>
      <c r="D119" s="12" t="s">
        <v>56</v>
      </c>
      <c r="E119" s="13">
        <v>0.16750000000000001</v>
      </c>
    </row>
    <row r="120" spans="1:25" ht="15.5" x14ac:dyDescent="0.35">
      <c r="A120" s="40"/>
      <c r="B120" s="12" t="s">
        <v>6</v>
      </c>
      <c r="C120" s="12">
        <v>36</v>
      </c>
      <c r="D120" s="12" t="s">
        <v>52</v>
      </c>
      <c r="E120" s="13">
        <v>4.2949999999999999</v>
      </c>
    </row>
    <row r="121" spans="1:25" s="3" customFormat="1" ht="17" customHeight="1" x14ac:dyDescent="0.35">
      <c r="A121" s="32"/>
      <c r="B121" s="33"/>
      <c r="C121" s="33"/>
      <c r="D121" s="33"/>
      <c r="E121" s="33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s="3" customFormat="1" ht="18" customHeight="1" x14ac:dyDescent="0.35">
      <c r="A122" s="30" t="s">
        <v>7</v>
      </c>
      <c r="B122" s="31"/>
      <c r="C122" s="31"/>
      <c r="D122" s="31"/>
      <c r="E122" s="31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s="3" customFormat="1" ht="35" customHeight="1" x14ac:dyDescent="0.35">
      <c r="A123" s="11" t="s">
        <v>1</v>
      </c>
      <c r="B123" s="11" t="s">
        <v>2</v>
      </c>
      <c r="C123" s="11" t="s">
        <v>3</v>
      </c>
      <c r="D123" s="11" t="s">
        <v>4</v>
      </c>
      <c r="E123" s="11" t="s">
        <v>8</v>
      </c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s="3" customFormat="1" ht="15.5" x14ac:dyDescent="0.35">
      <c r="A124" s="37" t="s">
        <v>11</v>
      </c>
      <c r="B124" s="8" t="s">
        <v>6</v>
      </c>
      <c r="C124" s="17">
        <v>1</v>
      </c>
      <c r="D124" s="17" t="s">
        <v>45</v>
      </c>
      <c r="E124" s="18">
        <v>0.77100000000000002</v>
      </c>
      <c r="F124" s="2"/>
      <c r="G124" s="10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s="3" customFormat="1" ht="15.5" x14ac:dyDescent="0.35">
      <c r="A125" s="37"/>
      <c r="B125" s="8" t="s">
        <v>6</v>
      </c>
      <c r="C125" s="19">
        <v>2</v>
      </c>
      <c r="D125" s="19" t="s">
        <v>107</v>
      </c>
      <c r="E125" s="18">
        <v>11.882</v>
      </c>
      <c r="F125" s="2"/>
      <c r="G125" s="10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s="3" customFormat="1" ht="15.5" x14ac:dyDescent="0.35">
      <c r="A126" s="37"/>
      <c r="B126" s="8" t="s">
        <v>6</v>
      </c>
      <c r="C126" s="17">
        <v>3</v>
      </c>
      <c r="D126" s="17" t="s">
        <v>46</v>
      </c>
      <c r="E126" s="18">
        <v>58.29</v>
      </c>
      <c r="F126" s="2"/>
      <c r="G126" s="10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s="3" customFormat="1" ht="15.5" x14ac:dyDescent="0.35">
      <c r="A127" s="37"/>
      <c r="B127" s="8" t="s">
        <v>6</v>
      </c>
      <c r="C127" s="17">
        <v>4</v>
      </c>
      <c r="D127" s="17" t="s">
        <v>47</v>
      </c>
      <c r="E127" s="18">
        <v>55.514000000000003</v>
      </c>
      <c r="F127" s="2"/>
      <c r="G127" s="10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s="3" customFormat="1" ht="15.5" x14ac:dyDescent="0.35">
      <c r="A128" s="37"/>
      <c r="B128" s="8" t="s">
        <v>6</v>
      </c>
      <c r="C128" s="20">
        <v>5</v>
      </c>
      <c r="D128" s="17" t="s">
        <v>110</v>
      </c>
      <c r="E128" s="18">
        <v>18.396999999999998</v>
      </c>
      <c r="F128" s="2"/>
      <c r="G128" s="10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s="3" customFormat="1" ht="15.5" x14ac:dyDescent="0.35">
      <c r="A129" s="37"/>
      <c r="B129" s="8" t="s">
        <v>6</v>
      </c>
      <c r="C129" s="17">
        <v>6</v>
      </c>
      <c r="D129" s="19" t="s">
        <v>58</v>
      </c>
      <c r="E129" s="18">
        <v>10.609</v>
      </c>
      <c r="F129" s="2"/>
      <c r="G129" s="10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s="3" customFormat="1" ht="15.5" x14ac:dyDescent="0.35">
      <c r="A130" s="37"/>
      <c r="B130" s="8" t="s">
        <v>6</v>
      </c>
      <c r="C130" s="17">
        <v>7</v>
      </c>
      <c r="D130" s="17" t="s">
        <v>35</v>
      </c>
      <c r="E130" s="18">
        <v>2.5830000000000002</v>
      </c>
      <c r="F130" s="2"/>
      <c r="G130" s="10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s="3" customFormat="1" ht="15.5" x14ac:dyDescent="0.35">
      <c r="A131" s="37"/>
      <c r="B131" s="8" t="s">
        <v>6</v>
      </c>
      <c r="C131" s="17">
        <v>8</v>
      </c>
      <c r="D131" s="19" t="s">
        <v>32</v>
      </c>
      <c r="E131" s="21">
        <v>1.333</v>
      </c>
      <c r="F131" s="2"/>
      <c r="G131" s="10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s="3" customFormat="1" ht="15.5" x14ac:dyDescent="0.35">
      <c r="A132" s="37"/>
      <c r="B132" s="8" t="s">
        <v>6</v>
      </c>
      <c r="C132" s="17">
        <v>9</v>
      </c>
      <c r="D132" s="19" t="s">
        <v>33</v>
      </c>
      <c r="E132" s="21">
        <v>0.222</v>
      </c>
      <c r="F132" s="2"/>
      <c r="G132" s="10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s="3" customFormat="1" ht="15.5" x14ac:dyDescent="0.35">
      <c r="A133" s="37"/>
      <c r="B133" s="8" t="s">
        <v>6</v>
      </c>
      <c r="C133" s="17">
        <v>10</v>
      </c>
      <c r="D133" s="19" t="s">
        <v>34</v>
      </c>
      <c r="E133" s="21">
        <v>0.53100000000000003</v>
      </c>
      <c r="F133" s="2"/>
      <c r="G133" s="10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s="3" customFormat="1" ht="15.5" x14ac:dyDescent="0.35">
      <c r="A134" s="37"/>
      <c r="B134" s="8" t="s">
        <v>6</v>
      </c>
      <c r="C134" s="17" t="s">
        <v>115</v>
      </c>
      <c r="D134" s="19" t="s">
        <v>116</v>
      </c>
      <c r="E134" s="21">
        <v>0.247</v>
      </c>
      <c r="F134" s="2"/>
      <c r="G134" s="10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s="3" customFormat="1" ht="15.5" x14ac:dyDescent="0.35">
      <c r="A135" s="37"/>
      <c r="B135" s="8" t="s">
        <v>6</v>
      </c>
      <c r="C135" s="17">
        <v>12</v>
      </c>
      <c r="D135" s="19" t="s">
        <v>97</v>
      </c>
      <c r="E135" s="21">
        <v>0.43099999999999999</v>
      </c>
      <c r="F135" s="2"/>
      <c r="G135" s="10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s="3" customFormat="1" ht="15.5" x14ac:dyDescent="0.35">
      <c r="A136" s="37"/>
      <c r="B136" s="8" t="s">
        <v>6</v>
      </c>
      <c r="C136" s="17">
        <v>13</v>
      </c>
      <c r="D136" s="19" t="s">
        <v>61</v>
      </c>
      <c r="E136" s="21">
        <v>0.58599999999999997</v>
      </c>
      <c r="F136" s="2"/>
      <c r="G136" s="10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s="3" customFormat="1" ht="15.5" x14ac:dyDescent="0.35">
      <c r="A137" s="37"/>
      <c r="B137" s="8" t="s">
        <v>6</v>
      </c>
      <c r="C137" s="17">
        <v>14</v>
      </c>
      <c r="D137" s="17" t="s">
        <v>63</v>
      </c>
      <c r="E137" s="21">
        <f>0.6075+0.6075</f>
        <v>1.2150000000000001</v>
      </c>
      <c r="F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s="3" customFormat="1" ht="15.5" x14ac:dyDescent="0.35">
      <c r="A138" s="37"/>
      <c r="B138" s="8" t="s">
        <v>6</v>
      </c>
      <c r="C138" s="17">
        <v>15</v>
      </c>
      <c r="D138" s="19" t="s">
        <v>64</v>
      </c>
      <c r="E138" s="21">
        <f>14.054+14.054</f>
        <v>28.108000000000001</v>
      </c>
      <c r="F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s="3" customFormat="1" ht="15.5" x14ac:dyDescent="0.35">
      <c r="A139" s="37"/>
      <c r="B139" s="8" t="s">
        <v>6</v>
      </c>
      <c r="C139" s="17">
        <v>17</v>
      </c>
      <c r="D139" s="19" t="s">
        <v>65</v>
      </c>
      <c r="E139" s="21">
        <f>0.077+0.077</f>
        <v>0.154</v>
      </c>
      <c r="F139" s="2"/>
      <c r="G139" s="10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s="3" customFormat="1" ht="15.5" x14ac:dyDescent="0.35">
      <c r="A140" s="37"/>
      <c r="B140" s="8" t="s">
        <v>6</v>
      </c>
      <c r="C140" s="17">
        <v>18</v>
      </c>
      <c r="D140" s="19" t="s">
        <v>105</v>
      </c>
      <c r="E140" s="21">
        <v>43.360999999999997</v>
      </c>
      <c r="F140" s="2"/>
      <c r="G140" s="10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s="3" customFormat="1" ht="15.5" x14ac:dyDescent="0.35">
      <c r="A141" s="37"/>
      <c r="B141" s="8" t="s">
        <v>6</v>
      </c>
      <c r="C141" s="17">
        <v>21</v>
      </c>
      <c r="D141" s="19" t="s">
        <v>30</v>
      </c>
      <c r="E141" s="21">
        <f>18.4881+3.355+0.2528</f>
        <v>22.0959</v>
      </c>
      <c r="F141" s="2"/>
      <c r="G141" s="10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s="3" customFormat="1" ht="15.5" x14ac:dyDescent="0.35">
      <c r="A142" s="37"/>
      <c r="B142" s="8" t="s">
        <v>6</v>
      </c>
      <c r="C142" s="17">
        <v>22</v>
      </c>
      <c r="D142" s="19" t="s">
        <v>23</v>
      </c>
      <c r="E142" s="21">
        <f>4.8925+4.8925</f>
        <v>9.7850000000000001</v>
      </c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s="3" customFormat="1" ht="15.5" x14ac:dyDescent="0.35">
      <c r="A143" s="37"/>
      <c r="B143" s="8" t="s">
        <v>6</v>
      </c>
      <c r="C143" s="17">
        <v>23</v>
      </c>
      <c r="D143" s="19" t="s">
        <v>14</v>
      </c>
      <c r="E143" s="21">
        <f>15.422+6.0056+3.2475+3.0844+(0.7711*4)</f>
        <v>30.843899999999998</v>
      </c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s="3" customFormat="1" ht="15.5" x14ac:dyDescent="0.35">
      <c r="A144" s="37"/>
      <c r="B144" s="8" t="s">
        <v>6</v>
      </c>
      <c r="C144" s="20">
        <v>24</v>
      </c>
      <c r="D144" s="17" t="s">
        <v>24</v>
      </c>
      <c r="E144" s="21">
        <f>1.506+1.506</f>
        <v>3.012</v>
      </c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s="3" customFormat="1" ht="15.5" x14ac:dyDescent="0.35">
      <c r="A145" s="37"/>
      <c r="B145" s="8" t="s">
        <v>6</v>
      </c>
      <c r="C145" s="20">
        <v>25</v>
      </c>
      <c r="D145" s="17" t="s">
        <v>25</v>
      </c>
      <c r="E145" s="21">
        <f>(1.37*2)</f>
        <v>2.74</v>
      </c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s="3" customFormat="1" ht="15.5" x14ac:dyDescent="0.35">
      <c r="A146" s="37"/>
      <c r="B146" s="8" t="s">
        <v>6</v>
      </c>
      <c r="C146" s="20">
        <v>26</v>
      </c>
      <c r="D146" s="17" t="s">
        <v>26</v>
      </c>
      <c r="E146" s="21">
        <f>1.6235+1.6235</f>
        <v>3.2469999999999999</v>
      </c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s="3" customFormat="1" ht="15.5" x14ac:dyDescent="0.35">
      <c r="A147" s="37"/>
      <c r="B147" s="8" t="s">
        <v>6</v>
      </c>
      <c r="C147" s="20">
        <v>27</v>
      </c>
      <c r="D147" s="17" t="s">
        <v>78</v>
      </c>
      <c r="E147" s="21">
        <v>2.7639</v>
      </c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s="3" customFormat="1" ht="15.5" x14ac:dyDescent="0.35">
      <c r="A148" s="37"/>
      <c r="B148" s="8" t="s">
        <v>6</v>
      </c>
      <c r="C148" s="20">
        <v>28</v>
      </c>
      <c r="D148" s="17" t="s">
        <v>16</v>
      </c>
      <c r="E148" s="21">
        <v>2.484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s="3" customFormat="1" ht="15.5" x14ac:dyDescent="0.35">
      <c r="A149" s="37"/>
      <c r="B149" s="8" t="s">
        <v>6</v>
      </c>
      <c r="C149" s="22">
        <v>29</v>
      </c>
      <c r="D149" s="19" t="s">
        <v>82</v>
      </c>
      <c r="E149" s="21">
        <v>1.298</v>
      </c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s="3" customFormat="1" ht="15.5" x14ac:dyDescent="0.35">
      <c r="A150" s="37"/>
      <c r="B150" s="8" t="s">
        <v>6</v>
      </c>
      <c r="C150" s="22">
        <v>30</v>
      </c>
      <c r="D150" s="19" t="s">
        <v>70</v>
      </c>
      <c r="E150" s="21">
        <f>8.41166658255*3</f>
        <v>25.234999747650001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s="3" customFormat="1" ht="15.5" x14ac:dyDescent="0.35">
      <c r="A151" s="37"/>
      <c r="B151" s="8" t="s">
        <v>6</v>
      </c>
      <c r="C151" s="22">
        <v>31</v>
      </c>
      <c r="D151" s="19" t="s">
        <v>18</v>
      </c>
      <c r="E151" s="23">
        <v>7.7969999999999997</v>
      </c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s="3" customFormat="1" ht="15.5" x14ac:dyDescent="0.35">
      <c r="A152" s="37"/>
      <c r="B152" s="8" t="s">
        <v>6</v>
      </c>
      <c r="C152" s="17">
        <v>32</v>
      </c>
      <c r="D152" s="19" t="s">
        <v>49</v>
      </c>
      <c r="E152" s="21">
        <v>18.472000000000001</v>
      </c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s="3" customFormat="1" ht="15.5" x14ac:dyDescent="0.35">
      <c r="A153" s="37"/>
      <c r="B153" s="8" t="s">
        <v>6</v>
      </c>
      <c r="C153" s="19">
        <v>33</v>
      </c>
      <c r="D153" s="24" t="s">
        <v>51</v>
      </c>
      <c r="E153" s="21">
        <v>1.4999999999999999E-2</v>
      </c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s="3" customFormat="1" ht="15.5" x14ac:dyDescent="0.35">
      <c r="A154" s="37"/>
      <c r="B154" s="8" t="s">
        <v>6</v>
      </c>
      <c r="C154" s="22">
        <v>34</v>
      </c>
      <c r="D154" s="24" t="s">
        <v>28</v>
      </c>
      <c r="E154" s="21">
        <v>1.56</v>
      </c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s="3" customFormat="1" ht="15.5" x14ac:dyDescent="0.35">
      <c r="A155" s="37"/>
      <c r="B155" s="8" t="s">
        <v>6</v>
      </c>
      <c r="C155" s="19">
        <v>35</v>
      </c>
      <c r="D155" s="24" t="s">
        <v>48</v>
      </c>
      <c r="E155" s="21">
        <v>35.377000000000002</v>
      </c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s="3" customFormat="1" ht="15.5" x14ac:dyDescent="0.35">
      <c r="A156" s="37"/>
      <c r="B156" s="8" t="s">
        <v>6</v>
      </c>
      <c r="C156" s="17">
        <v>36</v>
      </c>
      <c r="D156" s="17" t="s">
        <v>52</v>
      </c>
      <c r="E156" s="21">
        <v>8.59</v>
      </c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s="3" customFormat="1" ht="15.5" x14ac:dyDescent="0.35">
      <c r="A157" s="37"/>
      <c r="B157" s="8" t="s">
        <v>6</v>
      </c>
      <c r="C157" s="17">
        <v>37</v>
      </c>
      <c r="D157" s="24" t="s">
        <v>53</v>
      </c>
      <c r="E157" s="21">
        <v>3.476</v>
      </c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s="3" customFormat="1" ht="15.5" x14ac:dyDescent="0.35">
      <c r="A158" s="37"/>
      <c r="B158" s="8" t="s">
        <v>6</v>
      </c>
      <c r="C158" s="17">
        <v>38</v>
      </c>
      <c r="D158" s="19" t="s">
        <v>54</v>
      </c>
      <c r="E158" s="21">
        <v>0.95</v>
      </c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s="3" customFormat="1" ht="15.5" x14ac:dyDescent="0.35">
      <c r="A159" s="37"/>
      <c r="B159" s="8" t="s">
        <v>6</v>
      </c>
      <c r="C159" s="17">
        <v>39</v>
      </c>
      <c r="D159" s="19" t="s">
        <v>55</v>
      </c>
      <c r="E159" s="21">
        <v>0.17299999999999999</v>
      </c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s="3" customFormat="1" ht="15.5" x14ac:dyDescent="0.35">
      <c r="A160" s="37"/>
      <c r="B160" s="8" t="s">
        <v>6</v>
      </c>
      <c r="C160" s="17">
        <v>40</v>
      </c>
      <c r="D160" s="19" t="s">
        <v>56</v>
      </c>
      <c r="E160" s="21">
        <v>0.33500000000000002</v>
      </c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s="3" customFormat="1" ht="15.5" x14ac:dyDescent="0.35">
      <c r="A161" s="37"/>
      <c r="B161" s="8" t="s">
        <v>6</v>
      </c>
      <c r="C161" s="19">
        <v>42</v>
      </c>
      <c r="D161" s="19" t="s">
        <v>41</v>
      </c>
      <c r="E161" s="21">
        <v>0.38100000000000001</v>
      </c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s="3" customFormat="1" ht="15.5" x14ac:dyDescent="0.35">
      <c r="A162" s="37"/>
      <c r="B162" s="8" t="s">
        <v>6</v>
      </c>
      <c r="C162" s="17">
        <v>43</v>
      </c>
      <c r="D162" s="24" t="s">
        <v>37</v>
      </c>
      <c r="E162" s="21">
        <v>0.108</v>
      </c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s="3" customFormat="1" ht="15.5" x14ac:dyDescent="0.35">
      <c r="A163" s="37"/>
      <c r="B163" s="8" t="s">
        <v>6</v>
      </c>
      <c r="C163" s="17">
        <v>44</v>
      </c>
      <c r="D163" s="19" t="s">
        <v>38</v>
      </c>
      <c r="E163" s="21">
        <v>0.11899999999999999</v>
      </c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s="3" customFormat="1" ht="15.5" x14ac:dyDescent="0.35">
      <c r="A164" s="38"/>
      <c r="B164" s="8" t="s">
        <v>6</v>
      </c>
      <c r="C164" s="17">
        <v>45</v>
      </c>
      <c r="D164" s="19" t="s">
        <v>39</v>
      </c>
      <c r="E164" s="21">
        <v>0.08</v>
      </c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s="3" customFormat="1" ht="15.5" x14ac:dyDescent="0.35">
      <c r="A165" s="38"/>
      <c r="B165" s="8" t="s">
        <v>6</v>
      </c>
      <c r="C165" s="22">
        <v>46</v>
      </c>
      <c r="D165" s="19" t="s">
        <v>42</v>
      </c>
      <c r="E165" s="21">
        <v>2.1259999999999999</v>
      </c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s="3" customFormat="1" ht="15.5" x14ac:dyDescent="0.35">
      <c r="A166" s="38"/>
      <c r="B166" s="8" t="s">
        <v>6</v>
      </c>
      <c r="C166" s="19">
        <v>47</v>
      </c>
      <c r="D166" s="19" t="s">
        <v>43</v>
      </c>
      <c r="E166" s="21">
        <v>3.9969999999999999</v>
      </c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s="3" customFormat="1" ht="15.5" x14ac:dyDescent="0.35">
      <c r="A167" s="38"/>
      <c r="B167" s="8" t="s">
        <v>6</v>
      </c>
      <c r="C167" s="25" t="s">
        <v>91</v>
      </c>
      <c r="D167" s="19" t="s">
        <v>92</v>
      </c>
      <c r="E167" s="23">
        <v>19.603999999999999</v>
      </c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s="3" customFormat="1" ht="15.5" x14ac:dyDescent="0.35">
      <c r="A168" s="38"/>
      <c r="B168" s="8" t="s">
        <v>6</v>
      </c>
      <c r="C168" s="25" t="s">
        <v>93</v>
      </c>
      <c r="D168" s="19" t="s">
        <v>92</v>
      </c>
      <c r="E168" s="21">
        <v>0.95899999999999996</v>
      </c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s="3" customFormat="1" ht="15.5" x14ac:dyDescent="0.35">
      <c r="A169" s="38"/>
      <c r="B169" s="8" t="s">
        <v>6</v>
      </c>
      <c r="C169" s="19" t="s">
        <v>94</v>
      </c>
      <c r="D169" s="19" t="s">
        <v>92</v>
      </c>
      <c r="E169" s="21">
        <v>24.56</v>
      </c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s="3" customFormat="1" ht="15.5" x14ac:dyDescent="0.35">
      <c r="A170" s="38"/>
      <c r="B170" s="8" t="s">
        <v>6</v>
      </c>
      <c r="C170" s="19">
        <v>49</v>
      </c>
      <c r="D170" s="19" t="s">
        <v>72</v>
      </c>
      <c r="E170" s="21">
        <v>1.3049999999999999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s="3" customFormat="1" ht="15.5" x14ac:dyDescent="0.35">
      <c r="A171" s="38"/>
      <c r="B171" s="8" t="s">
        <v>6</v>
      </c>
      <c r="C171" s="22">
        <v>50</v>
      </c>
      <c r="D171" s="22" t="s">
        <v>86</v>
      </c>
      <c r="E171" s="21">
        <v>17.940000000000001</v>
      </c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s="3" customFormat="1" ht="15.5" x14ac:dyDescent="0.35">
      <c r="A172" s="38"/>
      <c r="B172" s="8" t="s">
        <v>6</v>
      </c>
      <c r="C172" s="20">
        <v>51</v>
      </c>
      <c r="D172" s="22" t="s">
        <v>95</v>
      </c>
      <c r="E172" s="21">
        <v>7.3999999999999996E-2</v>
      </c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s="3" customFormat="1" ht="15.5" x14ac:dyDescent="0.35">
      <c r="A173" s="38"/>
      <c r="B173" s="8" t="s">
        <v>6</v>
      </c>
      <c r="C173" s="20">
        <v>52</v>
      </c>
      <c r="D173" s="26" t="s">
        <v>87</v>
      </c>
      <c r="E173" s="21">
        <v>0.14000000000000001</v>
      </c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s="3" customFormat="1" ht="15.5" x14ac:dyDescent="0.35">
      <c r="A174" s="37" t="s">
        <v>128</v>
      </c>
      <c r="B174" s="8" t="s">
        <v>6</v>
      </c>
      <c r="C174" s="8">
        <v>19</v>
      </c>
      <c r="D174" s="12" t="s">
        <v>99</v>
      </c>
      <c r="E174" s="27">
        <v>1.851</v>
      </c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s="3" customFormat="1" ht="15.5" x14ac:dyDescent="0.35">
      <c r="A175" s="38"/>
      <c r="B175" s="8" t="s">
        <v>6</v>
      </c>
      <c r="C175" s="8">
        <v>20</v>
      </c>
      <c r="D175" s="12" t="s">
        <v>100</v>
      </c>
      <c r="E175" s="27">
        <v>0.17</v>
      </c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s="3" customFormat="1" ht="17.5" customHeight="1" x14ac:dyDescent="0.35">
      <c r="A176" s="34"/>
      <c r="B176" s="35"/>
      <c r="C176" s="35"/>
      <c r="D176" s="35"/>
      <c r="E176" s="36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s="3" customFormat="1" ht="19" customHeight="1" x14ac:dyDescent="0.35">
      <c r="A177" s="41" t="s">
        <v>9</v>
      </c>
      <c r="B177" s="42"/>
      <c r="C177" s="42"/>
      <c r="D177" s="42"/>
      <c r="E177" s="43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s="3" customFormat="1" ht="51.5" customHeight="1" x14ac:dyDescent="0.35">
      <c r="A178" s="4" t="s">
        <v>1</v>
      </c>
      <c r="B178" s="4" t="s">
        <v>2</v>
      </c>
      <c r="C178" s="4" t="s">
        <v>3</v>
      </c>
      <c r="D178" s="4" t="s">
        <v>4</v>
      </c>
      <c r="E178" s="4" t="s">
        <v>10</v>
      </c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s="3" customFormat="1" ht="17.5" customHeight="1" x14ac:dyDescent="0.35">
      <c r="A179" s="5" t="s">
        <v>127</v>
      </c>
      <c r="B179" s="6" t="s">
        <v>20</v>
      </c>
      <c r="C179" s="6" t="s">
        <v>68</v>
      </c>
      <c r="D179" s="44" t="s">
        <v>21</v>
      </c>
      <c r="E179" s="7">
        <v>0.184</v>
      </c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 x14ac:dyDescent="0.35">
      <c r="A180" s="5" t="s">
        <v>126</v>
      </c>
      <c r="B180" s="6" t="s">
        <v>20</v>
      </c>
      <c r="C180" s="6">
        <v>41</v>
      </c>
      <c r="D180" s="9" t="s">
        <v>21</v>
      </c>
      <c r="E180" s="7">
        <f>0.5*0.263</f>
        <v>0.13150000000000001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 x14ac:dyDescent="0.35">
      <c r="A181" s="5" t="s">
        <v>50</v>
      </c>
      <c r="B181" s="6" t="s">
        <v>20</v>
      </c>
      <c r="C181" s="6">
        <v>41</v>
      </c>
      <c r="D181" s="9" t="s">
        <v>21</v>
      </c>
      <c r="E181" s="7">
        <f>0.166666*0.263</f>
        <v>4.3833158000000004E-2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33" customHeight="1" x14ac:dyDescent="0.35">
      <c r="A182" s="5" t="s">
        <v>84</v>
      </c>
      <c r="B182" s="6" t="s">
        <v>20</v>
      </c>
      <c r="C182" s="6">
        <v>41</v>
      </c>
      <c r="D182" s="9" t="s">
        <v>21</v>
      </c>
      <c r="E182" s="7">
        <f>0.166666*0.263</f>
        <v>4.3833158000000004E-2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5" customHeight="1" x14ac:dyDescent="0.35">
      <c r="A183" s="5" t="s">
        <v>79</v>
      </c>
      <c r="B183" s="6" t="s">
        <v>20</v>
      </c>
      <c r="C183" s="6">
        <v>41</v>
      </c>
      <c r="D183" s="9" t="s">
        <v>21</v>
      </c>
      <c r="E183" s="7">
        <f>0.166666*0.263</f>
        <v>4.3833158000000004E-2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customHeight="1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5.75" customHeight="1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5.75" customHeight="1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5.75" customHeight="1" x14ac:dyDescent="0.3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5.75" customHeight="1" x14ac:dyDescent="0.3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5.75" customHeight="1" x14ac:dyDescent="0.3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5.75" customHeight="1" x14ac:dyDescent="0.3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5.75" customHeight="1" x14ac:dyDescent="0.3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5.75" customHeight="1" x14ac:dyDescent="0.3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5.75" customHeight="1" x14ac:dyDescent="0.3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5.75" customHeight="1" x14ac:dyDescent="0.3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5.75" customHeight="1" x14ac:dyDescent="0.3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5.75" customHeight="1" x14ac:dyDescent="0.3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5.75" customHeight="1" x14ac:dyDescent="0.3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5.75" customHeight="1" x14ac:dyDescent="0.3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5.75" customHeight="1" x14ac:dyDescent="0.3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5.75" customHeight="1" x14ac:dyDescent="0.3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5.75" customHeight="1" x14ac:dyDescent="0.3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5.75" customHeight="1" x14ac:dyDescent="0.3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5.75" customHeight="1" x14ac:dyDescent="0.3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5.75" customHeight="1" x14ac:dyDescent="0.3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5.75" customHeight="1" x14ac:dyDescent="0.3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5.75" customHeight="1" x14ac:dyDescent="0.3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5.75" customHeight="1" x14ac:dyDescent="0.3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5.75" customHeight="1" x14ac:dyDescent="0.3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5.75" customHeight="1" x14ac:dyDescent="0.3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5.75" customHeight="1" x14ac:dyDescent="0.3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5.75" customHeight="1" x14ac:dyDescent="0.3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5.75" customHeight="1" x14ac:dyDescent="0.3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5.75" customHeight="1" x14ac:dyDescent="0.3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5.75" customHeight="1" x14ac:dyDescent="0.3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5.75" customHeight="1" x14ac:dyDescent="0.3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5.75" customHeight="1" x14ac:dyDescent="0.3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5.75" customHeight="1" x14ac:dyDescent="0.3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5.75" customHeight="1" x14ac:dyDescent="0.3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5.75" customHeight="1" x14ac:dyDescent="0.3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5.75" customHeight="1" x14ac:dyDescent="0.3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5.75" customHeight="1" x14ac:dyDescent="0.3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5.75" customHeight="1" x14ac:dyDescent="0.3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5.75" customHeight="1" x14ac:dyDescent="0.3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  <row r="1040" spans="1:25" ht="15.75" customHeight="1" x14ac:dyDescent="0.3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</row>
    <row r="1041" spans="1:25" ht="15.75" customHeight="1" x14ac:dyDescent="0.3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</row>
    <row r="1042" spans="1:25" ht="15.75" customHeight="1" x14ac:dyDescent="0.3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</row>
    <row r="1043" spans="1:25" ht="15.75" customHeight="1" x14ac:dyDescent="0.3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</row>
    <row r="1044" spans="1:25" ht="15.75" customHeight="1" x14ac:dyDescent="0.3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</row>
    <row r="1045" spans="1:25" ht="15.75" customHeight="1" x14ac:dyDescent="0.3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</row>
    <row r="1046" spans="1:25" ht="15.75" customHeight="1" x14ac:dyDescent="0.3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</row>
    <row r="1047" spans="1:25" ht="15.75" customHeight="1" x14ac:dyDescent="0.3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</row>
    <row r="1048" spans="1:25" ht="15.75" customHeight="1" x14ac:dyDescent="0.3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</row>
    <row r="1049" spans="1:25" ht="14.5" x14ac:dyDescent="0.3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</row>
  </sheetData>
  <autoFilter ref="A3:E120" xr:uid="{00000000-0001-0000-0000-000000000000}"/>
  <mergeCells count="28">
    <mergeCell ref="A177:E177"/>
    <mergeCell ref="A5:A6"/>
    <mergeCell ref="A9:A12"/>
    <mergeCell ref="A15:A18"/>
    <mergeCell ref="A19:A21"/>
    <mergeCell ref="A22:A24"/>
    <mergeCell ref="A25:A29"/>
    <mergeCell ref="A30:A40"/>
    <mergeCell ref="A42:A44"/>
    <mergeCell ref="A46:A48"/>
    <mergeCell ref="A59:A68"/>
    <mergeCell ref="A71:A81"/>
    <mergeCell ref="A82:A83"/>
    <mergeCell ref="A86:A89"/>
    <mergeCell ref="A91:A92"/>
    <mergeCell ref="A95:A96"/>
    <mergeCell ref="A1:E1"/>
    <mergeCell ref="A2:E2"/>
    <mergeCell ref="A121:E121"/>
    <mergeCell ref="A122:E122"/>
    <mergeCell ref="A176:E176"/>
    <mergeCell ref="A124:A173"/>
    <mergeCell ref="A174:A175"/>
    <mergeCell ref="A101:A102"/>
    <mergeCell ref="A103:A105"/>
    <mergeCell ref="A106:A109"/>
    <mergeCell ref="A113:A114"/>
    <mergeCell ref="A119:A120"/>
  </mergeCells>
  <conditionalFormatting sqref="C124:C173">
    <cfRule type="duplicateValues" dxfId="0" priority="24"/>
  </conditionalFormatting>
  <pageMargins left="0.35" right="0.15" top="0.5" bottom="0.5" header="0.3" footer="0.3"/>
  <pageSetup scale="62" fitToHeight="0" orientation="portrait" r:id="rId1"/>
  <headerFooter>
    <oddFooter>Page &amp;P of &amp;N</oddFooter>
  </headerFooter>
  <rowBreaks count="2" manualBreakCount="2">
    <brk id="70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Valentine, Casey N.</cp:lastModifiedBy>
  <cp:lastPrinted>2025-07-22T15:22:21Z</cp:lastPrinted>
  <dcterms:created xsi:type="dcterms:W3CDTF">2024-09-11T21:24:16Z</dcterms:created>
  <dcterms:modified xsi:type="dcterms:W3CDTF">2025-07-22T15:22:46Z</dcterms:modified>
</cp:coreProperties>
</file>